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\скорректированные формы\"/>
    </mc:Choice>
  </mc:AlternateContent>
  <bookViews>
    <workbookView xWindow="-15" yWindow="6510" windowWidth="28830" windowHeight="6330" tabRatio="631"/>
  </bookViews>
  <sheets>
    <sheet name="2015" sheetId="151" r:id="rId1"/>
  </sheets>
  <definedNames>
    <definedName name="_xlnm.Print_Titles" localSheetId="0">'2015'!$15:$19</definedName>
  </definedNames>
  <calcPr calcId="152511"/>
</workbook>
</file>

<file path=xl/calcChain.xml><?xml version="1.0" encoding="utf-8"?>
<calcChain xmlns="http://schemas.openxmlformats.org/spreadsheetml/2006/main">
  <c r="AA27" i="151" l="1"/>
  <c r="Z27" i="151"/>
  <c r="Y27" i="151"/>
  <c r="X27" i="151"/>
  <c r="W27" i="151"/>
  <c r="V27" i="151"/>
  <c r="U27" i="151"/>
  <c r="T27" i="151"/>
  <c r="S27" i="151"/>
  <c r="R27" i="151"/>
  <c r="Q27" i="151"/>
  <c r="P27" i="151"/>
  <c r="O27" i="151"/>
  <c r="N27" i="151"/>
  <c r="M27" i="151"/>
  <c r="L27" i="151"/>
  <c r="K27" i="151"/>
  <c r="J27" i="151"/>
  <c r="I27" i="151"/>
  <c r="H27" i="151"/>
  <c r="G27" i="151"/>
  <c r="F27" i="151"/>
  <c r="E27" i="151"/>
  <c r="D27" i="151"/>
  <c r="AA51" i="151" l="1"/>
  <c r="Y51" i="151"/>
  <c r="W51" i="151"/>
  <c r="T28" i="151" l="1"/>
  <c r="T21" i="151" s="1"/>
  <c r="AA28" i="151" l="1"/>
  <c r="Z28" i="151"/>
  <c r="Y28" i="151"/>
  <c r="X28" i="151"/>
  <c r="W28" i="151"/>
  <c r="V28" i="151"/>
  <c r="U28" i="151"/>
  <c r="S28" i="151"/>
  <c r="R28" i="151"/>
  <c r="Q28" i="151"/>
  <c r="P28" i="151"/>
  <c r="O28" i="151"/>
  <c r="N28" i="151"/>
  <c r="M28" i="151"/>
  <c r="L28" i="151"/>
  <c r="K28" i="151"/>
  <c r="J28" i="151"/>
  <c r="I28" i="151"/>
  <c r="H28" i="151"/>
  <c r="G28" i="151"/>
  <c r="F28" i="151"/>
  <c r="F51" i="151"/>
  <c r="F49" i="151" s="1"/>
  <c r="AA67" i="151"/>
  <c r="AA66" i="151" s="1"/>
  <c r="Z67" i="151"/>
  <c r="Z66" i="151" s="1"/>
  <c r="Y67" i="151"/>
  <c r="Y66" i="151" s="1"/>
  <c r="X67" i="151"/>
  <c r="X66" i="151" s="1"/>
  <c r="W67" i="151"/>
  <c r="W66" i="151" s="1"/>
  <c r="V67" i="151"/>
  <c r="V66" i="151" s="1"/>
  <c r="U67" i="151"/>
  <c r="U66" i="151" s="1"/>
  <c r="T67" i="151"/>
  <c r="T66" i="151" s="1"/>
  <c r="S67" i="151"/>
  <c r="S66" i="151" s="1"/>
  <c r="R67" i="151"/>
  <c r="R66" i="151" s="1"/>
  <c r="Q67" i="151"/>
  <c r="Q66" i="151" s="1"/>
  <c r="P67" i="151"/>
  <c r="P66" i="151" s="1"/>
  <c r="O67" i="151"/>
  <c r="O66" i="151" s="1"/>
  <c r="N67" i="151"/>
  <c r="N66" i="151" s="1"/>
  <c r="M67" i="151"/>
  <c r="M66" i="151" s="1"/>
  <c r="L67" i="151"/>
  <c r="L66" i="151" s="1"/>
  <c r="K67" i="151"/>
  <c r="K66" i="151" s="1"/>
  <c r="J67" i="151"/>
  <c r="J66" i="151" s="1"/>
  <c r="I67" i="151"/>
  <c r="I66" i="151" s="1"/>
  <c r="H67" i="151"/>
  <c r="H66" i="151" s="1"/>
  <c r="G67" i="151"/>
  <c r="G66" i="151" s="1"/>
  <c r="F67" i="151"/>
  <c r="F66" i="151" s="1"/>
  <c r="E67" i="151"/>
  <c r="E66" i="151" s="1"/>
  <c r="D67" i="151"/>
  <c r="D66" i="151" s="1"/>
  <c r="D84" i="151" l="1"/>
  <c r="D78" i="151"/>
  <c r="AA49" i="151"/>
  <c r="Z51" i="151"/>
  <c r="Z49" i="151" s="1"/>
  <c r="Y49" i="151"/>
  <c r="X51" i="151"/>
  <c r="X49" i="151" s="1"/>
  <c r="W49" i="151"/>
  <c r="V51" i="151"/>
  <c r="V49" i="151" s="1"/>
  <c r="U51" i="151"/>
  <c r="U49" i="151" s="1"/>
  <c r="T51" i="151"/>
  <c r="T49" i="151" s="1"/>
  <c r="S51" i="151"/>
  <c r="S49" i="151" s="1"/>
  <c r="R51" i="151"/>
  <c r="R49" i="151" s="1"/>
  <c r="Q51" i="151"/>
  <c r="Q49" i="151" s="1"/>
  <c r="P51" i="151"/>
  <c r="P49" i="151" s="1"/>
  <c r="O51" i="151"/>
  <c r="O49" i="151" s="1"/>
  <c r="N51" i="151"/>
  <c r="N49" i="151" s="1"/>
  <c r="M51" i="151"/>
  <c r="M49" i="151" s="1"/>
  <c r="L51" i="151"/>
  <c r="L49" i="151" s="1"/>
  <c r="K51" i="151"/>
  <c r="K49" i="151" s="1"/>
  <c r="J51" i="151"/>
  <c r="J49" i="151" s="1"/>
  <c r="I51" i="151"/>
  <c r="I49" i="151" s="1"/>
  <c r="H51" i="151"/>
  <c r="H49" i="151" s="1"/>
  <c r="G51" i="151"/>
  <c r="G49" i="151" s="1"/>
  <c r="E51" i="151"/>
  <c r="D51" i="151"/>
  <c r="D49" i="151" l="1"/>
  <c r="E84" i="151"/>
  <c r="F84" i="151"/>
  <c r="G84" i="151"/>
  <c r="G82" i="151" s="1"/>
  <c r="G23" i="151" s="1"/>
  <c r="H84" i="151"/>
  <c r="H82" i="151" s="1"/>
  <c r="H23" i="151" s="1"/>
  <c r="I84" i="151"/>
  <c r="I82" i="151" s="1"/>
  <c r="I23" i="151" s="1"/>
  <c r="J84" i="151"/>
  <c r="J82" i="151" s="1"/>
  <c r="J23" i="151" s="1"/>
  <c r="K84" i="151"/>
  <c r="K82" i="151" s="1"/>
  <c r="K23" i="151" s="1"/>
  <c r="L84" i="151"/>
  <c r="L82" i="151" s="1"/>
  <c r="L23" i="151" s="1"/>
  <c r="M84" i="151"/>
  <c r="M82" i="151" s="1"/>
  <c r="M23" i="151" s="1"/>
  <c r="N84" i="151"/>
  <c r="N82" i="151" s="1"/>
  <c r="N23" i="151" s="1"/>
  <c r="O84" i="151"/>
  <c r="O82" i="151" s="1"/>
  <c r="O23" i="151" s="1"/>
  <c r="P84" i="151"/>
  <c r="P82" i="151" s="1"/>
  <c r="P23" i="151" s="1"/>
  <c r="Q84" i="151"/>
  <c r="Q82" i="151" s="1"/>
  <c r="Q23" i="151" s="1"/>
  <c r="R84" i="151"/>
  <c r="R82" i="151" s="1"/>
  <c r="R23" i="151" s="1"/>
  <c r="S84" i="151"/>
  <c r="S82" i="151" s="1"/>
  <c r="S23" i="151" s="1"/>
  <c r="T84" i="151"/>
  <c r="T82" i="151" s="1"/>
  <c r="T23" i="151" s="1"/>
  <c r="U84" i="151"/>
  <c r="U82" i="151" s="1"/>
  <c r="U23" i="151" s="1"/>
  <c r="V84" i="151"/>
  <c r="V82" i="151" s="1"/>
  <c r="V23" i="151" s="1"/>
  <c r="W84" i="151"/>
  <c r="W82" i="151" s="1"/>
  <c r="W23" i="151" s="1"/>
  <c r="X84" i="151"/>
  <c r="X82" i="151" s="1"/>
  <c r="X23" i="151" s="1"/>
  <c r="Y84" i="151"/>
  <c r="Y82" i="151" s="1"/>
  <c r="Y23" i="151" s="1"/>
  <c r="Z84" i="151"/>
  <c r="Z82" i="151" s="1"/>
  <c r="Z23" i="151" s="1"/>
  <c r="AA84" i="151"/>
  <c r="AA82" i="151" s="1"/>
  <c r="AA23" i="151" s="1"/>
  <c r="E78" i="151"/>
  <c r="F78" i="151"/>
  <c r="G78" i="151"/>
  <c r="H78" i="151"/>
  <c r="I78" i="151"/>
  <c r="J78" i="151"/>
  <c r="K78" i="151"/>
  <c r="L78" i="151"/>
  <c r="M78" i="151"/>
  <c r="N78" i="151"/>
  <c r="O78" i="151"/>
  <c r="P78" i="151"/>
  <c r="Q78" i="151"/>
  <c r="R78" i="151"/>
  <c r="S78" i="151"/>
  <c r="T78" i="151"/>
  <c r="U78" i="151"/>
  <c r="V78" i="151"/>
  <c r="W78" i="151"/>
  <c r="X78" i="151"/>
  <c r="Y78" i="151"/>
  <c r="Z78" i="151"/>
  <c r="AA78" i="151"/>
  <c r="E75" i="151"/>
  <c r="F75" i="151"/>
  <c r="G75" i="151"/>
  <c r="H75" i="151"/>
  <c r="I75" i="151"/>
  <c r="J75" i="151"/>
  <c r="K75" i="151"/>
  <c r="L75" i="151"/>
  <c r="M75" i="151"/>
  <c r="N75" i="151"/>
  <c r="O75" i="151"/>
  <c r="P75" i="151"/>
  <c r="Q75" i="151"/>
  <c r="R75" i="151"/>
  <c r="S75" i="151"/>
  <c r="T75" i="151"/>
  <c r="U75" i="151"/>
  <c r="V75" i="151"/>
  <c r="W75" i="151"/>
  <c r="X75" i="151"/>
  <c r="Y75" i="151"/>
  <c r="Z75" i="151"/>
  <c r="AA75" i="151"/>
  <c r="D75" i="151"/>
  <c r="D74" i="151" s="1"/>
  <c r="D82" i="151"/>
  <c r="D23" i="151" s="1"/>
  <c r="E28" i="151"/>
  <c r="E21" i="151" s="1"/>
  <c r="F21" i="151"/>
  <c r="G21" i="151"/>
  <c r="H21" i="151"/>
  <c r="I21" i="151"/>
  <c r="J21" i="151"/>
  <c r="K21" i="151"/>
  <c r="L21" i="151"/>
  <c r="M21" i="151"/>
  <c r="N21" i="151"/>
  <c r="O21" i="151"/>
  <c r="P21" i="151"/>
  <c r="Q21" i="151"/>
  <c r="R21" i="151"/>
  <c r="S21" i="151"/>
  <c r="U21" i="151"/>
  <c r="V21" i="151"/>
  <c r="W21" i="151"/>
  <c r="X21" i="151"/>
  <c r="Y21" i="151"/>
  <c r="Z21" i="151"/>
  <c r="AA21" i="151"/>
  <c r="D28" i="151"/>
  <c r="D21" i="151" s="1"/>
  <c r="E25" i="151"/>
  <c r="F25" i="151"/>
  <c r="G25" i="151"/>
  <c r="H25" i="151"/>
  <c r="I25" i="151"/>
  <c r="J25" i="151"/>
  <c r="K25" i="151"/>
  <c r="L25" i="151"/>
  <c r="M25" i="151"/>
  <c r="N25" i="151"/>
  <c r="O25" i="151"/>
  <c r="P25" i="151"/>
  <c r="Q25" i="151"/>
  <c r="R25" i="151"/>
  <c r="S25" i="151"/>
  <c r="T25" i="151"/>
  <c r="U25" i="151"/>
  <c r="V25" i="151"/>
  <c r="W25" i="151"/>
  <c r="X25" i="151"/>
  <c r="Y25" i="151"/>
  <c r="Z25" i="151"/>
  <c r="AA25" i="151"/>
  <c r="D25" i="151"/>
  <c r="E24" i="151"/>
  <c r="F24" i="151"/>
  <c r="G24" i="151"/>
  <c r="H24" i="151"/>
  <c r="I24" i="151"/>
  <c r="J24" i="151"/>
  <c r="K24" i="151"/>
  <c r="L24" i="151"/>
  <c r="M24" i="151"/>
  <c r="N24" i="151"/>
  <c r="O24" i="151"/>
  <c r="P24" i="151"/>
  <c r="Q24" i="151"/>
  <c r="R24" i="151"/>
  <c r="S24" i="151"/>
  <c r="T24" i="151"/>
  <c r="U24" i="151"/>
  <c r="V24" i="151"/>
  <c r="W24" i="151"/>
  <c r="X24" i="151"/>
  <c r="Y24" i="151"/>
  <c r="Z24" i="151"/>
  <c r="AA24" i="151"/>
  <c r="D24" i="151"/>
  <c r="Y74" i="151" l="1"/>
  <c r="U74" i="151"/>
  <c r="Q74" i="151"/>
  <c r="M74" i="151"/>
  <c r="I74" i="151"/>
  <c r="E74" i="151"/>
  <c r="H74" i="151"/>
  <c r="X74" i="151"/>
  <c r="P74" i="151"/>
  <c r="AA74" i="151"/>
  <c r="W74" i="151"/>
  <c r="S74" i="151"/>
  <c r="O74" i="151"/>
  <c r="K74" i="151"/>
  <c r="G74" i="151"/>
  <c r="Z74" i="151"/>
  <c r="V74" i="151"/>
  <c r="R74" i="151"/>
  <c r="N74" i="151"/>
  <c r="J74" i="151"/>
  <c r="F74" i="151"/>
  <c r="D48" i="151"/>
  <c r="D22" i="151" s="1"/>
  <c r="T74" i="151"/>
  <c r="L74" i="151"/>
  <c r="F82" i="151"/>
  <c r="F23" i="151" s="1"/>
  <c r="E82" i="151"/>
  <c r="E23" i="151" s="1"/>
  <c r="E48" i="151"/>
  <c r="E22" i="151" s="1"/>
  <c r="AA48" i="151" l="1"/>
  <c r="AA22" i="151" s="1"/>
  <c r="U48" i="151"/>
  <c r="U22" i="151" s="1"/>
  <c r="F48" i="151"/>
  <c r="F22" i="151" s="1"/>
  <c r="O48" i="151"/>
  <c r="O22" i="151" s="1"/>
  <c r="P48" i="151"/>
  <c r="P22" i="151" s="1"/>
  <c r="I48" i="151"/>
  <c r="I22" i="151" s="1"/>
  <c r="Y48" i="151"/>
  <c r="Y22" i="151" s="1"/>
  <c r="L48" i="151"/>
  <c r="L22" i="151" s="1"/>
  <c r="J48" i="151"/>
  <c r="J22" i="151" s="1"/>
  <c r="Z48" i="151"/>
  <c r="Z22" i="151" s="1"/>
  <c r="S48" i="151"/>
  <c r="S22" i="151" s="1"/>
  <c r="X48" i="151"/>
  <c r="X22" i="151" s="1"/>
  <c r="M48" i="151"/>
  <c r="M22" i="151" s="1"/>
  <c r="T48" i="151"/>
  <c r="T22" i="151" s="1"/>
  <c r="N48" i="151"/>
  <c r="N22" i="151" s="1"/>
  <c r="G48" i="151"/>
  <c r="G22" i="151" s="1"/>
  <c r="W48" i="151"/>
  <c r="W22" i="151" s="1"/>
  <c r="H48" i="151"/>
  <c r="H22" i="151" s="1"/>
  <c r="Q48" i="151"/>
  <c r="Q22" i="151" s="1"/>
  <c r="R48" i="151"/>
  <c r="R22" i="151" s="1"/>
  <c r="V48" i="151"/>
  <c r="V22" i="151" s="1"/>
  <c r="K48" i="151"/>
  <c r="K22" i="151" s="1"/>
  <c r="J92" i="151" l="1"/>
  <c r="J26" i="151" s="1"/>
  <c r="J20" i="151" s="1"/>
  <c r="P92" i="151"/>
  <c r="P26" i="151" s="1"/>
  <c r="P20" i="151" s="1"/>
  <c r="Q92" i="151"/>
  <c r="Q26" i="151" s="1"/>
  <c r="Q20" i="151" s="1"/>
  <c r="U92" i="151"/>
  <c r="U26" i="151" s="1"/>
  <c r="U20" i="151" s="1"/>
  <c r="V92" i="151"/>
  <c r="V26" i="151" s="1"/>
  <c r="V20" i="151" s="1"/>
  <c r="E92" i="151"/>
  <c r="E26" i="151" s="1"/>
  <c r="E20" i="151" s="1"/>
  <c r="Z92" i="151"/>
  <c r="Z26" i="151" s="1"/>
  <c r="Z20" i="151" s="1"/>
  <c r="L92" i="151"/>
  <c r="L26" i="151" s="1"/>
  <c r="L20" i="151" s="1"/>
  <c r="K92" i="151"/>
  <c r="K26" i="151" s="1"/>
  <c r="K20" i="151" s="1"/>
  <c r="T92" i="151"/>
  <c r="T26" i="151" s="1"/>
  <c r="T20" i="151" s="1"/>
  <c r="Y92" i="151"/>
  <c r="Y26" i="151" s="1"/>
  <c r="Y20" i="151" s="1"/>
  <c r="N92" i="151"/>
  <c r="N26" i="151" s="1"/>
  <c r="N20" i="151" s="1"/>
  <c r="AA92" i="151"/>
  <c r="AA26" i="151" s="1"/>
  <c r="AA20" i="151" s="1"/>
  <c r="O92" i="151"/>
  <c r="O26" i="151" s="1"/>
  <c r="O20" i="151" s="1"/>
  <c r="G92" i="151"/>
  <c r="G26" i="151" s="1"/>
  <c r="G20" i="151" s="1"/>
  <c r="D92" i="151"/>
  <c r="D26" i="151" s="1"/>
  <c r="D20" i="151" s="1"/>
  <c r="I92" i="151"/>
  <c r="I26" i="151" s="1"/>
  <c r="I20" i="151" s="1"/>
  <c r="F92" i="151"/>
  <c r="F26" i="151" s="1"/>
  <c r="F20" i="151" s="1"/>
  <c r="M92" i="151"/>
  <c r="M26" i="151" s="1"/>
  <c r="M20" i="151" s="1"/>
  <c r="R92" i="151"/>
  <c r="R26" i="151" s="1"/>
  <c r="R20" i="151" s="1"/>
  <c r="H92" i="151"/>
  <c r="H26" i="151" s="1"/>
  <c r="H20" i="151" s="1"/>
  <c r="X92" i="151"/>
  <c r="X26" i="151"/>
  <c r="X20" i="151" s="1"/>
  <c r="W92" i="151"/>
  <c r="W26" i="151" s="1"/>
  <c r="W20" i="151" s="1"/>
  <c r="S92" i="151"/>
  <c r="S26" i="151" s="1"/>
  <c r="S20" i="151" s="1"/>
</calcChain>
</file>

<file path=xl/sharedStrings.xml><?xml version="1.0" encoding="utf-8"?>
<sst xmlns="http://schemas.openxmlformats.org/spreadsheetml/2006/main" count="331" uniqueCount="263">
  <si>
    <t>к приказу Минэнерго России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</si>
  <si>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</si>
  <si>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</si>
  <si>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</si>
  <si>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</si>
  <si>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</si>
  <si>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</si>
  <si>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</si>
  <si>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</si>
  <si>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</si>
  <si>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</si>
  <si>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</si>
  <si>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</si>
  <si>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</si>
  <si>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</si>
  <si>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</si>
  <si>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</si>
  <si>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</si>
  <si>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</si>
  <si>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</si>
  <si>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</si>
  <si>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</si>
  <si>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</si>
  <si>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</si>
  <si>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</si>
  <si>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</si>
  <si>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</si>
  <si>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</si>
  <si>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</si>
  <si>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</si>
  <si>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</si>
  <si>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</si>
  <si>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</si>
  <si>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</si>
  <si>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Приложение  № 1</t>
  </si>
  <si>
    <t>5.5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</si>
  <si>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</si>
  <si>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</si>
  <si>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</si>
  <si>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</si>
  <si>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</si>
  <si>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</si>
  <si>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</si>
  <si>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</si>
  <si>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</si>
  <si>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</si>
  <si>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</si>
  <si>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</si>
  <si>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</si>
  <si>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</si>
  <si>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</si>
  <si>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</si>
  <si>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</si>
  <si>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</si>
  <si>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</si>
  <si>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</si>
  <si>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</si>
  <si>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</si>
  <si>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</si>
  <si>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Форма 1. Перечени инвестиционных проектов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</si>
  <si>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</si>
  <si>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</si>
  <si>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</si>
  <si>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</si>
  <si>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</si>
  <si>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</si>
  <si>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</si>
  <si>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</si>
  <si>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</si>
  <si>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</si>
  <si>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</si>
  <si>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</si>
  <si>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</si>
  <si>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</si>
  <si>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</si>
  <si>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</si>
  <si>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</si>
  <si>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</si>
  <si>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</si>
  <si>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</si>
  <si>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</si>
  <si>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</si>
  <si>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</si>
  <si>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</si>
  <si>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</si>
  <si>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</si>
  <si>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</si>
  <si>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</si>
  <si>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</si>
  <si>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</si>
  <si>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</si>
  <si>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</si>
  <si>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</si>
  <si>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</si>
  <si>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</si>
  <si>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</si>
  <si>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</si>
  <si>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</si>
  <si>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</si>
  <si>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</si>
  <si>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</si>
  <si>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</si>
  <si>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</si>
  <si>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</si>
  <si>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</si>
  <si>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</si>
  <si>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</si>
  <si>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</si>
  <si>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</si>
  <si>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</si>
  <si>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</si>
  <si>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>Организация ФОЛ (фиксация отключения линии) на ПС 220кВ Мамакан для системы САОН (спец автоматики отключения нагрузки)</t>
  </si>
  <si>
    <t>Замена фиксирующих приборов для определения мест повреждения ВЛ-110кВ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</si>
  <si>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</si>
  <si>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</si>
  <si>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</si>
  <si>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</si>
  <si>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Приобретение электроизмерительных приборов</t>
  </si>
  <si>
    <t>Приобретение лицензий ПО</t>
  </si>
  <si>
    <t>Приобретение комплекта инструментов для монтажа СИП</t>
  </si>
  <si>
    <t>Приобретение спецтехники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</si>
  <si>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</si>
  <si>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</si>
  <si>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Г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</si>
  <si>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</si>
  <si>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</si>
  <si>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замены силовых (авто-) трансформаторов (n Pз_тр )</t>
  </si>
  <si>
    <t>Показатель замены линий электропередачи (n з_лэп L )</t>
  </si>
  <si>
    <t>Показатель замены выключателей (nВз)</t>
  </si>
  <si>
    <t>5.6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</si>
  <si>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</si>
  <si>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</si>
  <si>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</si>
  <si>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</si>
  <si>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</si>
  <si>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</si>
  <si>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</si>
  <si>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Утвержденный план</t>
  </si>
  <si>
    <t xml:space="preserve">ПС 35 кВ Андреевская установка КРУН- 6 кВ с выключателями ВБП-10 кВ   </t>
  </si>
  <si>
    <t>Строительство и ввод в эксплуатацию второй ВЛ-110 кВ Мамаканская ГЭС-Мамакан</t>
  </si>
  <si>
    <t>Приобретение камер сборных одностороннего обслуживания КСО-366м для замены в ТП</t>
  </si>
  <si>
    <t>Приобретение трапа монтажного ТРХ-Х.Х</t>
  </si>
  <si>
    <t xml:space="preserve"> на год 2015</t>
  </si>
  <si>
    <t>реквизиты решения органа исполнительной власти, утвердившего инвестиционную программу</t>
  </si>
  <si>
    <t>факт</t>
  </si>
  <si>
    <t>Приобретение электроотопительных котлов Warmos-48, ЭПО-96 с блоком управления</t>
  </si>
  <si>
    <t>Комплекс бесперебойного питания SKAT-UPS 3000</t>
  </si>
  <si>
    <t>Источник питания в комплекте: ИБП SKAT-UPS1000 + Стеллаж для АКБ 1 шт.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</si>
  <si>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</si>
  <si>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</si>
  <si>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ПС 110 кВ Бодайбинская замена маслянного выключателя ВМТ-110 кВ на элегазовый выключатель ВГТ-110 кВ (1 шт.)</t>
  </si>
  <si>
    <t>ПС 110 кВ Кропоткинская замена маслянных выключателей С-35 кВ на элегазовые выключатели ВГБЭ-35 кВ (1 шт.)</t>
  </si>
  <si>
    <t>ПС 110 кВ Артемовская замена масляных выключателей С-35 кВ на элегазовые выключатели ВГБЭ-35 кВ (2 шт.)</t>
  </si>
  <si>
    <t>ПС 110 кВ Артёмовская замена маслянных выключателей ВМГ-133, ВММ-10 кВ на ВБП-10 кВ (14 шт.) и трансформаторов тока.</t>
  </si>
  <si>
    <t>Замена разрядников на ОПН на ПС 110/35/6кВ (34 ПС)</t>
  </si>
  <si>
    <t>Замена изоляции на разъединителях 110, 35 кВ с заменой приводов на ПС Бодайбинского энергорайона (110 - 64 шт., 35 - 150 шт.)</t>
  </si>
  <si>
    <t>Замена измерительных трансформаров тока 35 кВ на трансформаторы тока с классом точности 0,5 (29 шт.)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</si>
  <si>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</si>
  <si>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Реконструкция устройств РЗА и ПА на ПС  110/35/6 - (7 шт.), ПС 35/6 - (17 шт.) с установкой м/п терминалов</t>
  </si>
  <si>
    <t>ПС 35 кВ Хомолхо и ПС 35 кВ Серговская замена реле защиты ЗЗП-1 на реле "Зеро" (15 шт.)</t>
  </si>
  <si>
    <t>Приобретение комплектных трансформаторных подстанции КТПН-400-6/0,4 кВ для замены изношенных (15 шт.)</t>
  </si>
  <si>
    <t>Приобретение комплектных трансформаторных подстанции КТПН-630-6/0,4 кВ для замены изношенных (15 шт.)</t>
  </si>
  <si>
    <t>Приобретение стоек железобетонных вибрированных для реконструкции ВЛ-6 кВ № 11; 7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</si>
  <si>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</si>
  <si>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Оснащение рабочих мест сотрудников ЗАО "Витимэнерго" компьютерной техникой</t>
  </si>
  <si>
    <t>Приобретение вагон-дома контейнерного типа (на 8 мест) (3 шт.)</t>
  </si>
  <si>
    <t>Приобретение сварочного генератора Eisemann S 6400 (2 шт.)</t>
  </si>
  <si>
    <t>1.1.3.1.1</t>
  </si>
  <si>
    <t>1.1.3.1.2</t>
  </si>
  <si>
    <t>1.1.3.1.3</t>
  </si>
  <si>
    <t>1.1.3.2.1</t>
  </si>
  <si>
    <t>1.1.3.2.2</t>
  </si>
  <si>
    <t>1.1.3.2.3</t>
  </si>
  <si>
    <t>1.2.2.1.1</t>
  </si>
  <si>
    <t>1.2.2.1.2</t>
  </si>
  <si>
    <t>1.2.4.1.1</t>
  </si>
  <si>
    <t>1.2.4.1.2</t>
  </si>
  <si>
    <t>1.2.4.2.1</t>
  </si>
  <si>
    <t>1.2.4.2.2</t>
  </si>
  <si>
    <t>1.2.4.2.3</t>
  </si>
  <si>
    <t>1.3.2.1</t>
  </si>
  <si>
    <t>1.3.2.2</t>
  </si>
  <si>
    <t>1.3.2.3</t>
  </si>
  <si>
    <t>1.3.2.4</t>
  </si>
  <si>
    <t>1.3.2.5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</si>
  <si>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</si>
  <si>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</si>
  <si>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</si>
  <si>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</si>
  <si>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</si>
  <si>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</si>
  <si>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</si>
  <si>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</si>
  <si>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</si>
  <si>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</si>
  <si>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</si>
  <si>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</si>
  <si>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</si>
  <si>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</si>
  <si>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>от 05.05.2016 г. № 380</t>
  </si>
  <si>
    <t>1.2.1.2.1.</t>
  </si>
  <si>
    <t>1.2.1.2.2.</t>
  </si>
  <si>
    <t>1.2.1.2.3.</t>
  </si>
  <si>
    <t>1.2.1.2.4.</t>
  </si>
  <si>
    <t>1.2.1.2.5.</t>
  </si>
  <si>
    <t>1.2.1.2.6.</t>
  </si>
  <si>
    <t>1.2.1.2.7.</t>
  </si>
  <si>
    <t>1.2.1.2.8.</t>
  </si>
  <si>
    <t>1.2.1.2.9.</t>
  </si>
  <si>
    <t>1.2.1.2.10.</t>
  </si>
  <si>
    <t>1.2.1.2.11.</t>
  </si>
  <si>
    <t>1.2.1.2.12.</t>
  </si>
  <si>
    <t>1.2.1.2.13.</t>
  </si>
  <si>
    <t>1.2.3.</t>
  </si>
  <si>
    <r>
      <t xml:space="preserve">Утвержденные плановые значения показателей приведены в соответствии с  </t>
    </r>
    <r>
      <rPr>
        <b/>
        <sz val="14"/>
        <rFont val="Times New Roman"/>
        <family val="1"/>
        <charset val="204"/>
      </rPr>
      <t>Приказом № 945 от 23.12.2014 г. Минэнерго России</t>
    </r>
  </si>
  <si>
    <t>Устройство ЭПС-2 60/24-4.4 1 шт. Устройство ЭПС-2 24/50-4.4.1 шт. Аккумуляторы АКБ Leoch FT 12-100 18 шт.</t>
  </si>
  <si>
    <r>
      <t xml:space="preserve">Год раскрытия информации: </t>
    </r>
    <r>
      <rPr>
        <b/>
        <u/>
        <sz val="14"/>
        <color theme="1"/>
        <rFont val="Times New Roman"/>
        <family val="1"/>
        <charset val="204"/>
      </rPr>
      <t>2017 год</t>
    </r>
  </si>
  <si>
    <t>E_2001_ВЭ</t>
  </si>
  <si>
    <t>E_2002_ВЭ</t>
  </si>
  <si>
    <t>E_2003_ВЭ</t>
  </si>
  <si>
    <t>E_2004_ВЭ</t>
  </si>
  <si>
    <t>E_2005_ВЭ</t>
  </si>
  <si>
    <t>E_2006_ВЭ</t>
  </si>
  <si>
    <t>E_2007_ВЭ</t>
  </si>
  <si>
    <t>E_2008_ВЭ</t>
  </si>
  <si>
    <t>E_2009_ВЭ</t>
  </si>
  <si>
    <t>E_2010_ВЭ</t>
  </si>
  <si>
    <t>E_2011_ВЭ</t>
  </si>
  <si>
    <t>E_2012_ВЭ</t>
  </si>
  <si>
    <t>E_2013_ВЭ</t>
  </si>
  <si>
    <t>E_2015_ВЭ</t>
  </si>
  <si>
    <t>E_2016_ВЭ</t>
  </si>
  <si>
    <t>E_2017_ВЭ</t>
  </si>
  <si>
    <t>E_2018_ВЭ</t>
  </si>
  <si>
    <t>E_2019_ВЭ</t>
  </si>
  <si>
    <t>E_2020_ВЭ</t>
  </si>
  <si>
    <t>E_3001_ВЭ</t>
  </si>
  <si>
    <t>E_3002_ВЭ</t>
  </si>
  <si>
    <t>E_3003_ВЭ</t>
  </si>
  <si>
    <t>E_3004_ВЭ</t>
  </si>
  <si>
    <t>E_6001_ВЭ</t>
  </si>
  <si>
    <t>E_6002_ВЭ</t>
  </si>
  <si>
    <t>E_6003_ВЭ</t>
  </si>
  <si>
    <t>E_6004_ВЭ</t>
  </si>
  <si>
    <t>E_6005_ВЭ</t>
  </si>
  <si>
    <t>E_6006_ВЭ</t>
  </si>
  <si>
    <t>E_6007_ВЭ</t>
  </si>
  <si>
    <t>E_6008_ВЭ</t>
  </si>
  <si>
    <t>E_6009_ВЭ</t>
  </si>
  <si>
    <t>F_6012_ВЭ</t>
  </si>
  <si>
    <t>F_6013_ВЭ</t>
  </si>
  <si>
    <t>E_3005_ВЭ</t>
  </si>
  <si>
    <t>1.2.1.2.14.</t>
  </si>
  <si>
    <t>E_2021_ВЭ</t>
  </si>
  <si>
    <t>Замена масленного выключателя 10 кВ на Вакуумные на ПС 220 Кв Мамакан</t>
  </si>
  <si>
    <t>1.2.2.1.3</t>
  </si>
  <si>
    <t>1.2.2.1.4</t>
  </si>
  <si>
    <t>E_2022_ВЭ</t>
  </si>
  <si>
    <t>F_6010_ВЭ</t>
  </si>
  <si>
    <t>F_6011_ВЭ</t>
  </si>
  <si>
    <t>E_2014_ВЭ</t>
  </si>
  <si>
    <t>F_2023_ВЭ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</si>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</sst>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0" fillId="0" borderId="0"/>
    <xf numFmtId="0" fontId="33" fillId="0" borderId="0"/>
    <xf numFmtId="0" fontId="33" fillId="0" borderId="0"/>
    <xf numFmtId="164" fontId="10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0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7">
    <xf numFmtId="0" fontId="0" fillId="0" borderId="0" xfId="0"/>
    <xf numFmtId="0" fontId="11" fillId="0" borderId="0" xfId="0" applyFont="1" applyFill="1" applyAlignment="1"/>
    <xf numFmtId="0" fontId="34" fillId="0" borderId="0" xfId="0" applyFont="1" applyFill="1" applyAlignment="1"/>
    <xf numFmtId="49" fontId="31" fillId="0" borderId="10" xfId="54" applyNumberFormat="1" applyFont="1" applyFill="1" applyBorder="1" applyAlignment="1">
      <alignment horizontal="center" vertical="center"/>
    </xf>
    <xf numFmtId="0" fontId="31" fillId="0" borderId="10" xfId="54" applyFont="1" applyFill="1" applyBorder="1" applyAlignment="1">
      <alignment horizontal="left" vertical="center" wrapText="1"/>
    </xf>
    <xf numFmtId="0" fontId="32" fillId="0" borderId="10" xfId="54" applyFont="1" applyFill="1" applyBorder="1" applyAlignment="1">
      <alignment horizontal="center" vertical="center" wrapText="1"/>
    </xf>
    <xf numFmtId="0" fontId="38" fillId="0" borderId="0" xfId="54" applyFont="1" applyFill="1"/>
    <xf numFmtId="0" fontId="34" fillId="0" borderId="0" xfId="37" applyFont="1" applyFill="1" applyAlignment="1">
      <alignment horizontal="right" vertical="center"/>
    </xf>
    <xf numFmtId="0" fontId="32" fillId="0" borderId="0" xfId="54" applyFont="1" applyFill="1" applyBorder="1" applyAlignment="1">
      <alignment horizontal="center" vertical="center" wrapText="1"/>
    </xf>
    <xf numFmtId="0" fontId="34" fillId="0" borderId="0" xfId="37" applyFont="1" applyFill="1" applyAlignment="1">
      <alignment horizontal="right"/>
    </xf>
    <xf numFmtId="0" fontId="38" fillId="0" borderId="0" xfId="54" applyFont="1" applyFill="1" applyBorder="1"/>
    <xf numFmtId="0" fontId="35" fillId="0" borderId="0" xfId="54" applyFont="1" applyFill="1" applyAlignment="1">
      <alignment horizontal="center" vertical="center"/>
    </xf>
    <xf numFmtId="0" fontId="31" fillId="0" borderId="0" xfId="54" applyFont="1" applyFill="1" applyAlignment="1">
      <alignment horizontal="center" vertical="center"/>
    </xf>
    <xf numFmtId="0" fontId="38" fillId="0" borderId="0" xfId="54" applyFont="1" applyFill="1" applyAlignment="1">
      <alignment vertical="center"/>
    </xf>
    <xf numFmtId="0" fontId="39" fillId="0" borderId="0" xfId="54" applyFont="1" applyFill="1"/>
    <xf numFmtId="0" fontId="38" fillId="0" borderId="10" xfId="54" applyFont="1" applyFill="1" applyBorder="1" applyAlignment="1">
      <alignment horizontal="center" vertical="center" textRotation="90" wrapText="1"/>
    </xf>
    <xf numFmtId="0" fontId="31" fillId="0" borderId="10" xfId="54" applyFont="1" applyFill="1" applyBorder="1" applyAlignment="1">
      <alignment horizontal="center" vertical="center"/>
    </xf>
    <xf numFmtId="0" fontId="31" fillId="0" borderId="10" xfId="54" applyFont="1" applyFill="1" applyBorder="1" applyAlignment="1">
      <alignment horizontal="center"/>
    </xf>
    <xf numFmtId="49" fontId="31" fillId="0" borderId="10" xfId="54" applyNumberFormat="1" applyFont="1" applyFill="1" applyBorder="1" applyAlignment="1">
      <alignment horizontal="center"/>
    </xf>
    <xf numFmtId="0" fontId="31" fillId="0" borderId="0" xfId="54" applyFont="1" applyFill="1"/>
    <xf numFmtId="0" fontId="32" fillId="0" borderId="10" xfId="54" applyFont="1" applyFill="1" applyBorder="1" applyAlignment="1">
      <alignment horizontal="left" vertical="center" wrapText="1"/>
    </xf>
    <xf numFmtId="49" fontId="32" fillId="0" borderId="10" xfId="54" applyNumberFormat="1" applyFont="1" applyFill="1" applyBorder="1" applyAlignment="1">
      <alignment horizontal="center" vertical="center" wrapText="1"/>
    </xf>
    <xf numFmtId="49" fontId="31" fillId="0" borderId="10" xfId="54" applyNumberFormat="1" applyFont="1" applyFill="1" applyBorder="1" applyAlignment="1">
      <alignment horizontal="center" vertical="center" wrapText="1"/>
    </xf>
    <xf numFmtId="49" fontId="32" fillId="0" borderId="10" xfId="54" applyNumberFormat="1" applyFont="1" applyFill="1" applyBorder="1" applyAlignment="1">
      <alignment horizontal="center" vertical="center"/>
    </xf>
    <xf numFmtId="167" fontId="31" fillId="0" borderId="0" xfId="54" applyNumberFormat="1" applyFont="1" applyFill="1"/>
    <xf numFmtId="0" fontId="31" fillId="0" borderId="10" xfId="54" applyFont="1" applyFill="1" applyBorder="1" applyAlignment="1">
      <alignment wrapText="1"/>
    </xf>
    <xf numFmtId="2" fontId="31" fillId="0" borderId="0" xfId="54" applyNumberFormat="1" applyFont="1" applyFill="1"/>
    <xf numFmtId="0" fontId="31" fillId="0" borderId="10" xfId="54" applyFont="1" applyFill="1" applyBorder="1" applyAlignment="1">
      <alignment vertical="center" wrapText="1"/>
    </xf>
    <xf numFmtId="0" fontId="34" fillId="0" borderId="0" xfId="0" applyFont="1" applyFill="1" applyAlignment="1">
      <alignment horizontal="center"/>
    </xf>
    <xf numFmtId="0" fontId="35" fillId="0" borderId="0" xfId="54" applyFont="1" applyFill="1" applyAlignment="1">
      <alignment horizontal="center" vertical="center"/>
    </xf>
    <xf numFmtId="0" fontId="31" fillId="0" borderId="10" xfId="54" applyFont="1" applyFill="1" applyBorder="1" applyAlignment="1">
      <alignment horizontal="center" vertical="center" wrapText="1"/>
    </xf>
    <xf numFmtId="0" fontId="31" fillId="0" borderId="10" xfId="54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/>
    </xf>
    <xf numFmtId="0" fontId="31" fillId="0" borderId="11" xfId="54" applyFont="1" applyFill="1" applyBorder="1" applyAlignment="1">
      <alignment horizontal="left" vertical="center" wrapText="1"/>
    </xf>
    <xf numFmtId="0" fontId="31" fillId="0" borderId="12" xfId="54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2" fillId="0" borderId="0" xfId="54" applyFont="1" applyFill="1" applyBorder="1" applyAlignment="1">
      <alignment horizontal="center" vertical="center" wrapText="1"/>
    </xf>
    <xf numFmtId="0" fontId="36" fillId="0" borderId="0" xfId="54" applyFont="1" applyFill="1" applyAlignment="1">
      <alignment horizontal="center" vertical="center"/>
    </xf>
    <xf numFmtId="0" fontId="31" fillId="0" borderId="0" xfId="54" applyFont="1" applyFill="1" applyAlignment="1">
      <alignment horizontal="center" vertical="top"/>
    </xf>
    <xf numFmtId="0" fontId="36" fillId="0" borderId="0" xfId="54" applyFont="1" applyFill="1" applyAlignment="1">
      <alignment horizontal="center"/>
    </xf>
    <xf numFmtId="0" fontId="31" fillId="0" borderId="11" xfId="54" applyFont="1" applyFill="1" applyBorder="1" applyAlignment="1">
      <alignment horizontal="center" vertical="center" wrapText="1"/>
    </xf>
    <xf numFmtId="0" fontId="31" fillId="0" borderId="13" xfId="54" applyFont="1" applyFill="1" applyBorder="1" applyAlignment="1">
      <alignment horizontal="center" vertical="center" wrapText="1"/>
    </xf>
    <xf numFmtId="0" fontId="32" fillId="0" borderId="10" xfId="54" applyFont="1" applyFill="1" applyBorder="1" applyAlignment="1">
      <alignment horizontal="center" vertical="center"/>
    </xf>
    <xf numFmtId="2" fontId="32" fillId="0" borderId="10" xfId="54" applyNumberFormat="1" applyFont="1" applyFill="1" applyBorder="1" applyAlignment="1">
      <alignment horizontal="right"/>
    </xf>
    <xf numFmtId="2" fontId="31" fillId="0" borderId="10" xfId="54" applyNumberFormat="1" applyFont="1" applyFill="1" applyBorder="1" applyAlignment="1">
      <alignment horizontal="right"/>
    </xf>
    <xf numFmtId="0" fontId="31" fillId="0" borderId="10" xfId="54" applyFont="1" applyFill="1" applyBorder="1" applyAlignment="1">
      <alignment horizontal="right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FDB3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05"/>
  <sheetViews>
    <sheetView tabSelected="1" topLeftCell="A91" zoomScale="80" zoomScaleNormal="80" zoomScaleSheetLayoutView="80" workbookViewId="0">
      <selection activeCell="C52" sqref="C52:C60"/>
    </sheetView>
  </sheetViews>
  <sheetFormatPr defaultRowHeight="12" x14ac:dyDescent="0.2"/>
  <cols>
    <col min="1" max="1" width="10.875" style="6" customWidth="1"/>
    <col min="2" max="2" width="35.875" style="6" customWidth="1"/>
    <col min="3" max="3" width="12.75" style="6" customWidth="1"/>
    <col min="4" max="15" width="8.125" style="6" customWidth="1"/>
    <col min="16" max="17" width="9.375" style="6" customWidth="1"/>
    <col min="18" max="19" width="8.125" style="6" customWidth="1"/>
    <col min="20" max="20" width="9.5" style="6" customWidth="1"/>
    <col min="21" max="21" width="9.625" style="6" customWidth="1"/>
    <col min="22" max="22" width="10.125" style="6" customWidth="1"/>
    <col min="23" max="23" width="11.375" style="6" customWidth="1"/>
    <col min="24" max="24" width="11.125" style="6" customWidth="1"/>
    <col min="25" max="25" width="10.75" style="6" customWidth="1"/>
    <col min="26" max="26" width="11.875" style="6" customWidth="1"/>
    <col min="27" max="27" width="12.125" style="6" customWidth="1"/>
    <col min="28" max="28" width="9" style="6"/>
    <col min="29" max="29" width="11.125" style="6" bestFit="1" customWidth="1"/>
    <col min="30" max="16384" width="9" style="6"/>
  </cols>
  <sheetData>
    <row r="1" spans="1:40" ht="18.75" x14ac:dyDescent="0.2">
      <c r="AA1" s="7" t="s">
        <v>34</v>
      </c>
    </row>
    <row r="2" spans="1:40" ht="18.75" x14ac:dyDescent="0.3">
      <c r="H2" s="8"/>
      <c r="I2" s="37"/>
      <c r="J2" s="37"/>
      <c r="K2" s="37"/>
      <c r="L2" s="37"/>
      <c r="M2" s="8"/>
      <c r="AA2" s="9" t="s">
        <v>0</v>
      </c>
    </row>
    <row r="3" spans="1:40" ht="18.75" x14ac:dyDescent="0.3">
      <c r="H3" s="10"/>
      <c r="I3" s="10"/>
      <c r="J3" s="10"/>
      <c r="K3" s="10"/>
      <c r="L3" s="10"/>
      <c r="M3" s="10"/>
      <c r="AA3" s="9" t="s">
        <v>199</v>
      </c>
    </row>
    <row r="4" spans="1:40" ht="18.75" x14ac:dyDescent="0.2">
      <c r="A4" s="38" t="s">
        <v>59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</row>
    <row r="5" spans="1:40" ht="18.75" x14ac:dyDescent="0.3">
      <c r="A5" s="40" t="s">
        <v>142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</row>
    <row r="6" spans="1:40" ht="15.75" customHeight="1" x14ac:dyDescent="0.2"/>
    <row r="7" spans="1:40" ht="21.75" customHeight="1" x14ac:dyDescent="0.2">
      <c r="A7" s="29" t="s">
        <v>198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</row>
    <row r="8" spans="1:40" ht="15.75" customHeight="1" x14ac:dyDescent="0.2">
      <c r="A8" s="39" t="s">
        <v>60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</row>
    <row r="10" spans="1:40" ht="16.5" customHeight="1" x14ac:dyDescent="0.2">
      <c r="A10" s="29" t="s">
        <v>216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</row>
    <row r="11" spans="1:40" ht="1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2"/>
      <c r="O11" s="12"/>
      <c r="P11" s="12"/>
      <c r="Q11" s="12"/>
      <c r="R11" s="12"/>
      <c r="S11" s="12"/>
      <c r="T11" s="12"/>
      <c r="U11" s="12"/>
      <c r="V11" s="11"/>
      <c r="W11" s="11"/>
      <c r="X11" s="11"/>
      <c r="Y11" s="11"/>
      <c r="Z11" s="11"/>
      <c r="AA11" s="11"/>
    </row>
    <row r="12" spans="1:40" s="10" customFormat="1" ht="15.75" customHeight="1" x14ac:dyDescent="0.3">
      <c r="A12" s="28" t="s">
        <v>214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0" s="10" customFormat="1" ht="15.75" customHeight="1" x14ac:dyDescent="0.25">
      <c r="A13" s="32" t="s">
        <v>143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 spans="1:40" s="10" customFormat="1" ht="15.75" customHeight="1" x14ac:dyDescent="0.3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 s="13" customFormat="1" ht="24" customHeight="1" x14ac:dyDescent="0.25">
      <c r="A15" s="30" t="s">
        <v>33</v>
      </c>
      <c r="B15" s="30" t="s">
        <v>2</v>
      </c>
      <c r="C15" s="30" t="s">
        <v>1</v>
      </c>
      <c r="D15" s="30" t="s">
        <v>32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</row>
    <row r="16" spans="1:40" ht="80.25" customHeight="1" x14ac:dyDescent="0.2">
      <c r="A16" s="30"/>
      <c r="B16" s="30"/>
      <c r="C16" s="30"/>
      <c r="D16" s="30" t="s">
        <v>8</v>
      </c>
      <c r="E16" s="30"/>
      <c r="F16" s="30"/>
      <c r="G16" s="30"/>
      <c r="H16" s="41" t="s">
        <v>9</v>
      </c>
      <c r="I16" s="42"/>
      <c r="J16" s="42"/>
      <c r="K16" s="42"/>
      <c r="L16" s="42"/>
      <c r="M16" s="42"/>
      <c r="N16" s="30" t="s">
        <v>6</v>
      </c>
      <c r="O16" s="30"/>
      <c r="P16" s="30" t="s">
        <v>7</v>
      </c>
      <c r="Q16" s="30"/>
      <c r="R16" s="30" t="s">
        <v>3</v>
      </c>
      <c r="S16" s="30"/>
      <c r="T16" s="30"/>
      <c r="U16" s="30"/>
      <c r="V16" s="30" t="s">
        <v>4</v>
      </c>
      <c r="W16" s="30"/>
      <c r="X16" s="30"/>
      <c r="Y16" s="30"/>
      <c r="Z16" s="30" t="s">
        <v>5</v>
      </c>
      <c r="AA16" s="30"/>
    </row>
    <row r="17" spans="1:30" s="14" customFormat="1" ht="186.75" customHeight="1" x14ac:dyDescent="0.2">
      <c r="A17" s="30"/>
      <c r="B17" s="30"/>
      <c r="C17" s="30"/>
      <c r="D17" s="31" t="s">
        <v>124</v>
      </c>
      <c r="E17" s="31"/>
      <c r="F17" s="33" t="s">
        <v>125</v>
      </c>
      <c r="G17" s="34"/>
      <c r="H17" s="31" t="s">
        <v>126</v>
      </c>
      <c r="I17" s="31"/>
      <c r="J17" s="31" t="s">
        <v>127</v>
      </c>
      <c r="K17" s="31"/>
      <c r="L17" s="31" t="s">
        <v>128</v>
      </c>
      <c r="M17" s="31"/>
      <c r="N17" s="31" t="s">
        <v>130</v>
      </c>
      <c r="O17" s="31"/>
      <c r="P17" s="31" t="s">
        <v>131</v>
      </c>
      <c r="Q17" s="31"/>
      <c r="R17" s="35" t="s">
        <v>132</v>
      </c>
      <c r="S17" s="35"/>
      <c r="T17" s="35" t="s">
        <v>133</v>
      </c>
      <c r="U17" s="35"/>
      <c r="V17" s="36" t="s">
        <v>134</v>
      </c>
      <c r="W17" s="36"/>
      <c r="X17" s="36" t="s">
        <v>135</v>
      </c>
      <c r="Y17" s="36"/>
      <c r="Z17" s="36" t="s">
        <v>136</v>
      </c>
      <c r="AA17" s="36"/>
    </row>
    <row r="18" spans="1:30" ht="87" customHeight="1" x14ac:dyDescent="0.2">
      <c r="A18" s="30"/>
      <c r="B18" s="30"/>
      <c r="C18" s="30"/>
      <c r="D18" s="15" t="s">
        <v>137</v>
      </c>
      <c r="E18" s="15" t="s">
        <v>144</v>
      </c>
      <c r="F18" s="15" t="s">
        <v>137</v>
      </c>
      <c r="G18" s="15" t="s">
        <v>144</v>
      </c>
      <c r="H18" s="15" t="s">
        <v>137</v>
      </c>
      <c r="I18" s="15" t="s">
        <v>144</v>
      </c>
      <c r="J18" s="15" t="s">
        <v>137</v>
      </c>
      <c r="K18" s="15" t="s">
        <v>144</v>
      </c>
      <c r="L18" s="15" t="s">
        <v>137</v>
      </c>
      <c r="M18" s="15" t="s">
        <v>144</v>
      </c>
      <c r="N18" s="15" t="s">
        <v>137</v>
      </c>
      <c r="O18" s="15" t="s">
        <v>144</v>
      </c>
      <c r="P18" s="15" t="s">
        <v>137</v>
      </c>
      <c r="Q18" s="15" t="s">
        <v>144</v>
      </c>
      <c r="R18" s="15" t="s">
        <v>137</v>
      </c>
      <c r="S18" s="15" t="s">
        <v>144</v>
      </c>
      <c r="T18" s="15" t="s">
        <v>137</v>
      </c>
      <c r="U18" s="15" t="s">
        <v>144</v>
      </c>
      <c r="V18" s="15" t="s">
        <v>137</v>
      </c>
      <c r="W18" s="15" t="s">
        <v>144</v>
      </c>
      <c r="X18" s="15" t="s">
        <v>137</v>
      </c>
      <c r="Y18" s="15" t="s">
        <v>144</v>
      </c>
      <c r="Z18" s="15" t="s">
        <v>137</v>
      </c>
      <c r="AA18" s="15" t="s">
        <v>144</v>
      </c>
    </row>
    <row r="19" spans="1:30" s="19" customFormat="1" ht="15.75" x14ac:dyDescent="0.25">
      <c r="A19" s="16">
        <v>1</v>
      </c>
      <c r="B19" s="17">
        <v>2</v>
      </c>
      <c r="C19" s="16">
        <v>3</v>
      </c>
      <c r="D19" s="18" t="s">
        <v>14</v>
      </c>
      <c r="E19" s="18" t="s">
        <v>15</v>
      </c>
      <c r="F19" s="18" t="s">
        <v>16</v>
      </c>
      <c r="G19" s="18" t="s">
        <v>25</v>
      </c>
      <c r="H19" s="18" t="s">
        <v>10</v>
      </c>
      <c r="I19" s="18" t="s">
        <v>11</v>
      </c>
      <c r="J19" s="18" t="s">
        <v>17</v>
      </c>
      <c r="K19" s="18" t="s">
        <v>18</v>
      </c>
      <c r="L19" s="18" t="s">
        <v>35</v>
      </c>
      <c r="M19" s="18" t="s">
        <v>129</v>
      </c>
      <c r="N19" s="18" t="s">
        <v>12</v>
      </c>
      <c r="O19" s="18" t="s">
        <v>13</v>
      </c>
      <c r="P19" s="18" t="s">
        <v>19</v>
      </c>
      <c r="Q19" s="18" t="s">
        <v>20</v>
      </c>
      <c r="R19" s="18" t="s">
        <v>21</v>
      </c>
      <c r="S19" s="18" t="s">
        <v>22</v>
      </c>
      <c r="T19" s="18" t="s">
        <v>23</v>
      </c>
      <c r="U19" s="18" t="s">
        <v>24</v>
      </c>
      <c r="V19" s="18" t="s">
        <v>26</v>
      </c>
      <c r="W19" s="18" t="s">
        <v>27</v>
      </c>
      <c r="X19" s="18" t="s">
        <v>28</v>
      </c>
      <c r="Y19" s="18" t="s">
        <v>29</v>
      </c>
      <c r="Z19" s="18" t="s">
        <v>30</v>
      </c>
      <c r="AA19" s="18" t="s">
        <v>31</v>
      </c>
    </row>
    <row r="20" spans="1:30" s="19" customFormat="1" ht="31.5" x14ac:dyDescent="0.25">
      <c r="A20" s="3" t="s">
        <v>62</v>
      </c>
      <c r="B20" s="20" t="s">
        <v>61</v>
      </c>
      <c r="C20" s="43" t="s">
        <v>262</v>
      </c>
      <c r="D20" s="44">
        <f>SUM(D21:D26)</f>
        <v>0</v>
      </c>
      <c r="E20" s="44">
        <f t="shared" ref="E20:AA20" si="0">SUM(E21:E26)</f>
        <v>0</v>
      </c>
      <c r="F20" s="44">
        <f>SUM(F21:F26)</f>
        <v>0</v>
      </c>
      <c r="G20" s="44">
        <f t="shared" si="0"/>
        <v>0</v>
      </c>
      <c r="H20" s="44">
        <f t="shared" si="0"/>
        <v>0</v>
      </c>
      <c r="I20" s="44">
        <f t="shared" si="0"/>
        <v>0</v>
      </c>
      <c r="J20" s="44">
        <f t="shared" si="0"/>
        <v>0</v>
      </c>
      <c r="K20" s="44">
        <f t="shared" si="0"/>
        <v>0</v>
      </c>
      <c r="L20" s="44">
        <f t="shared" si="0"/>
        <v>0</v>
      </c>
      <c r="M20" s="44">
        <f>SUM(M21:M26)</f>
        <v>0</v>
      </c>
      <c r="N20" s="44">
        <f t="shared" si="0"/>
        <v>0</v>
      </c>
      <c r="O20" s="44">
        <f t="shared" si="0"/>
        <v>0</v>
      </c>
      <c r="P20" s="44">
        <f t="shared" si="0"/>
        <v>0</v>
      </c>
      <c r="Q20" s="44">
        <f t="shared" si="0"/>
        <v>0</v>
      </c>
      <c r="R20" s="44">
        <f t="shared" si="0"/>
        <v>0</v>
      </c>
      <c r="S20" s="44">
        <f t="shared" si="0"/>
        <v>0</v>
      </c>
      <c r="T20" s="44">
        <f>SUM(T21:T26)</f>
        <v>443.34000000000003</v>
      </c>
      <c r="U20" s="44">
        <f t="shared" si="0"/>
        <v>0</v>
      </c>
      <c r="V20" s="44">
        <f t="shared" si="0"/>
        <v>0.89999999999999991</v>
      </c>
      <c r="W20" s="44">
        <f t="shared" si="0"/>
        <v>0.67400000000000004</v>
      </c>
      <c r="X20" s="44">
        <f t="shared" si="0"/>
        <v>29.9</v>
      </c>
      <c r="Y20" s="44">
        <f t="shared" si="0"/>
        <v>15.448999999999998</v>
      </c>
      <c r="Z20" s="44">
        <f t="shared" si="0"/>
        <v>12.45</v>
      </c>
      <c r="AA20" s="44">
        <f t="shared" si="0"/>
        <v>6.9050000000000002</v>
      </c>
      <c r="AB20" s="24"/>
      <c r="AC20" s="24"/>
      <c r="AD20" s="26"/>
    </row>
    <row r="21" spans="1:30" ht="15.75" x14ac:dyDescent="0.25">
      <c r="A21" s="16">
        <v>0.1</v>
      </c>
      <c r="B21" s="4" t="s">
        <v>63</v>
      </c>
      <c r="C21" s="16" t="s">
        <v>123</v>
      </c>
      <c r="D21" s="45">
        <f>D28</f>
        <v>0</v>
      </c>
      <c r="E21" s="45">
        <f t="shared" ref="E21:AA21" si="1">E28</f>
        <v>0</v>
      </c>
      <c r="F21" s="45">
        <f t="shared" si="1"/>
        <v>0</v>
      </c>
      <c r="G21" s="45">
        <f t="shared" si="1"/>
        <v>0</v>
      </c>
      <c r="H21" s="45">
        <f t="shared" si="1"/>
        <v>0</v>
      </c>
      <c r="I21" s="45">
        <f t="shared" si="1"/>
        <v>0</v>
      </c>
      <c r="J21" s="45">
        <f t="shared" si="1"/>
        <v>0</v>
      </c>
      <c r="K21" s="45">
        <f t="shared" si="1"/>
        <v>0</v>
      </c>
      <c r="L21" s="45">
        <f t="shared" si="1"/>
        <v>0</v>
      </c>
      <c r="M21" s="45">
        <f t="shared" si="1"/>
        <v>0</v>
      </c>
      <c r="N21" s="45">
        <f t="shared" si="1"/>
        <v>0</v>
      </c>
      <c r="O21" s="45">
        <f t="shared" si="1"/>
        <v>0</v>
      </c>
      <c r="P21" s="45">
        <f t="shared" si="1"/>
        <v>0</v>
      </c>
      <c r="Q21" s="45">
        <f t="shared" si="1"/>
        <v>0</v>
      </c>
      <c r="R21" s="45">
        <f t="shared" si="1"/>
        <v>0</v>
      </c>
      <c r="S21" s="45">
        <f t="shared" si="1"/>
        <v>0</v>
      </c>
      <c r="T21" s="45">
        <f>T28</f>
        <v>0</v>
      </c>
      <c r="U21" s="45">
        <f t="shared" si="1"/>
        <v>0</v>
      </c>
      <c r="V21" s="45">
        <f t="shared" si="1"/>
        <v>0</v>
      </c>
      <c r="W21" s="45">
        <f t="shared" si="1"/>
        <v>0</v>
      </c>
      <c r="X21" s="45">
        <f t="shared" si="1"/>
        <v>0</v>
      </c>
      <c r="Y21" s="45">
        <f t="shared" si="1"/>
        <v>0</v>
      </c>
      <c r="Z21" s="45">
        <f t="shared" si="1"/>
        <v>0</v>
      </c>
      <c r="AA21" s="45">
        <f t="shared" si="1"/>
        <v>0</v>
      </c>
      <c r="AB21" s="26"/>
    </row>
    <row r="22" spans="1:30" ht="31.5" x14ac:dyDescent="0.25">
      <c r="A22" s="16">
        <v>0.2</v>
      </c>
      <c r="B22" s="4" t="s">
        <v>64</v>
      </c>
      <c r="C22" s="16" t="s">
        <v>123</v>
      </c>
      <c r="D22" s="45">
        <f>D48</f>
        <v>0</v>
      </c>
      <c r="E22" s="45">
        <f t="shared" ref="E22:AA22" si="2">E48</f>
        <v>0</v>
      </c>
      <c r="F22" s="45">
        <f t="shared" si="2"/>
        <v>0</v>
      </c>
      <c r="G22" s="45">
        <f t="shared" si="2"/>
        <v>0</v>
      </c>
      <c r="H22" s="45">
        <f t="shared" si="2"/>
        <v>0</v>
      </c>
      <c r="I22" s="45">
        <f t="shared" si="2"/>
        <v>0</v>
      </c>
      <c r="J22" s="45">
        <f t="shared" si="2"/>
        <v>0</v>
      </c>
      <c r="K22" s="45">
        <f t="shared" si="2"/>
        <v>0</v>
      </c>
      <c r="L22" s="45">
        <f t="shared" si="2"/>
        <v>0</v>
      </c>
      <c r="M22" s="45">
        <f t="shared" si="2"/>
        <v>0</v>
      </c>
      <c r="N22" s="45">
        <f t="shared" si="2"/>
        <v>0</v>
      </c>
      <c r="O22" s="45">
        <f t="shared" si="2"/>
        <v>0</v>
      </c>
      <c r="P22" s="45">
        <f t="shared" si="2"/>
        <v>0</v>
      </c>
      <c r="Q22" s="45">
        <f t="shared" si="2"/>
        <v>0</v>
      </c>
      <c r="R22" s="45">
        <f t="shared" si="2"/>
        <v>0</v>
      </c>
      <c r="S22" s="45">
        <f t="shared" si="2"/>
        <v>0</v>
      </c>
      <c r="T22" s="45">
        <f t="shared" si="2"/>
        <v>0</v>
      </c>
      <c r="U22" s="45">
        <f t="shared" si="2"/>
        <v>0</v>
      </c>
      <c r="V22" s="45">
        <f t="shared" si="2"/>
        <v>0</v>
      </c>
      <c r="W22" s="45">
        <f t="shared" si="2"/>
        <v>0</v>
      </c>
      <c r="X22" s="45">
        <f t="shared" si="2"/>
        <v>19.46</v>
      </c>
      <c r="Y22" s="45">
        <f t="shared" si="2"/>
        <v>8.3709999999999987</v>
      </c>
      <c r="Z22" s="45">
        <f t="shared" si="2"/>
        <v>0</v>
      </c>
      <c r="AA22" s="45">
        <f t="shared" si="2"/>
        <v>0</v>
      </c>
      <c r="AB22" s="26"/>
    </row>
    <row r="23" spans="1:30" ht="67.5" customHeight="1" x14ac:dyDescent="0.25">
      <c r="A23" s="16">
        <v>0.3</v>
      </c>
      <c r="B23" s="4" t="s">
        <v>65</v>
      </c>
      <c r="C23" s="16" t="s">
        <v>123</v>
      </c>
      <c r="D23" s="45">
        <f t="shared" ref="D23:AA23" si="3">D82</f>
        <v>0</v>
      </c>
      <c r="E23" s="45">
        <f t="shared" si="3"/>
        <v>0</v>
      </c>
      <c r="F23" s="45">
        <f t="shared" si="3"/>
        <v>0</v>
      </c>
      <c r="G23" s="45">
        <f t="shared" si="3"/>
        <v>0</v>
      </c>
      <c r="H23" s="45">
        <f t="shared" si="3"/>
        <v>0</v>
      </c>
      <c r="I23" s="45">
        <f t="shared" si="3"/>
        <v>0</v>
      </c>
      <c r="J23" s="45">
        <f t="shared" si="3"/>
        <v>0</v>
      </c>
      <c r="K23" s="45">
        <f t="shared" si="3"/>
        <v>0</v>
      </c>
      <c r="L23" s="45">
        <f t="shared" si="3"/>
        <v>0</v>
      </c>
      <c r="M23" s="45">
        <f t="shared" si="3"/>
        <v>0</v>
      </c>
      <c r="N23" s="45">
        <f t="shared" si="3"/>
        <v>0</v>
      </c>
      <c r="O23" s="45">
        <f t="shared" si="3"/>
        <v>0</v>
      </c>
      <c r="P23" s="45">
        <f t="shared" si="3"/>
        <v>0</v>
      </c>
      <c r="Q23" s="45">
        <f t="shared" si="3"/>
        <v>0</v>
      </c>
      <c r="R23" s="45">
        <f t="shared" si="3"/>
        <v>0</v>
      </c>
      <c r="S23" s="45">
        <f t="shared" si="3"/>
        <v>0</v>
      </c>
      <c r="T23" s="45">
        <f t="shared" si="3"/>
        <v>443.34000000000003</v>
      </c>
      <c r="U23" s="45">
        <f t="shared" si="3"/>
        <v>0</v>
      </c>
      <c r="V23" s="45">
        <f t="shared" si="3"/>
        <v>0</v>
      </c>
      <c r="W23" s="45">
        <f t="shared" si="3"/>
        <v>0</v>
      </c>
      <c r="X23" s="45">
        <f t="shared" si="3"/>
        <v>0</v>
      </c>
      <c r="Y23" s="45">
        <f t="shared" si="3"/>
        <v>0</v>
      </c>
      <c r="Z23" s="45">
        <f t="shared" si="3"/>
        <v>0</v>
      </c>
      <c r="AA23" s="45">
        <f t="shared" si="3"/>
        <v>0</v>
      </c>
      <c r="AB23" s="26"/>
    </row>
    <row r="24" spans="1:30" ht="33" customHeight="1" x14ac:dyDescent="0.25">
      <c r="A24" s="16">
        <v>0.4</v>
      </c>
      <c r="B24" s="4" t="s">
        <v>66</v>
      </c>
      <c r="C24" s="16" t="s">
        <v>123</v>
      </c>
      <c r="D24" s="45">
        <f t="shared" ref="D24:AA24" si="4">D90</f>
        <v>0</v>
      </c>
      <c r="E24" s="45">
        <f t="shared" si="4"/>
        <v>0</v>
      </c>
      <c r="F24" s="45">
        <f t="shared" si="4"/>
        <v>0</v>
      </c>
      <c r="G24" s="45">
        <f t="shared" si="4"/>
        <v>0</v>
      </c>
      <c r="H24" s="45">
        <f t="shared" si="4"/>
        <v>0</v>
      </c>
      <c r="I24" s="45">
        <f t="shared" si="4"/>
        <v>0</v>
      </c>
      <c r="J24" s="45">
        <f t="shared" si="4"/>
        <v>0</v>
      </c>
      <c r="K24" s="45">
        <f t="shared" si="4"/>
        <v>0</v>
      </c>
      <c r="L24" s="45">
        <f t="shared" si="4"/>
        <v>0</v>
      </c>
      <c r="M24" s="45">
        <f t="shared" si="4"/>
        <v>0</v>
      </c>
      <c r="N24" s="45">
        <f t="shared" si="4"/>
        <v>0</v>
      </c>
      <c r="O24" s="45">
        <f t="shared" si="4"/>
        <v>0</v>
      </c>
      <c r="P24" s="45">
        <f t="shared" si="4"/>
        <v>0</v>
      </c>
      <c r="Q24" s="45">
        <f t="shared" si="4"/>
        <v>0</v>
      </c>
      <c r="R24" s="45">
        <f t="shared" si="4"/>
        <v>0</v>
      </c>
      <c r="S24" s="45">
        <f t="shared" si="4"/>
        <v>0</v>
      </c>
      <c r="T24" s="45">
        <f t="shared" si="4"/>
        <v>0</v>
      </c>
      <c r="U24" s="45">
        <f t="shared" si="4"/>
        <v>0</v>
      </c>
      <c r="V24" s="45">
        <f t="shared" si="4"/>
        <v>0</v>
      </c>
      <c r="W24" s="45">
        <f t="shared" si="4"/>
        <v>0</v>
      </c>
      <c r="X24" s="45">
        <f t="shared" si="4"/>
        <v>0</v>
      </c>
      <c r="Y24" s="45">
        <f t="shared" si="4"/>
        <v>0</v>
      </c>
      <c r="Z24" s="45">
        <f t="shared" si="4"/>
        <v>0</v>
      </c>
      <c r="AA24" s="45">
        <f t="shared" si="4"/>
        <v>0</v>
      </c>
      <c r="AB24" s="26"/>
    </row>
    <row r="25" spans="1:30" ht="47.25" x14ac:dyDescent="0.25">
      <c r="A25" s="16">
        <v>0.5</v>
      </c>
      <c r="B25" s="4" t="s">
        <v>67</v>
      </c>
      <c r="C25" s="16" t="s">
        <v>123</v>
      </c>
      <c r="D25" s="45">
        <f t="shared" ref="D25:AA25" si="5">D91</f>
        <v>0</v>
      </c>
      <c r="E25" s="45">
        <f t="shared" si="5"/>
        <v>0</v>
      </c>
      <c r="F25" s="45">
        <f t="shared" si="5"/>
        <v>0</v>
      </c>
      <c r="G25" s="45">
        <f t="shared" si="5"/>
        <v>0</v>
      </c>
      <c r="H25" s="45">
        <f t="shared" si="5"/>
        <v>0</v>
      </c>
      <c r="I25" s="45">
        <f t="shared" si="5"/>
        <v>0</v>
      </c>
      <c r="J25" s="45">
        <f t="shared" si="5"/>
        <v>0</v>
      </c>
      <c r="K25" s="45">
        <f t="shared" si="5"/>
        <v>0</v>
      </c>
      <c r="L25" s="45">
        <f t="shared" si="5"/>
        <v>0</v>
      </c>
      <c r="M25" s="45">
        <f t="shared" si="5"/>
        <v>0</v>
      </c>
      <c r="N25" s="45">
        <f t="shared" si="5"/>
        <v>0</v>
      </c>
      <c r="O25" s="45">
        <f t="shared" si="5"/>
        <v>0</v>
      </c>
      <c r="P25" s="45">
        <f t="shared" si="5"/>
        <v>0</v>
      </c>
      <c r="Q25" s="45">
        <f t="shared" si="5"/>
        <v>0</v>
      </c>
      <c r="R25" s="45">
        <f t="shared" si="5"/>
        <v>0</v>
      </c>
      <c r="S25" s="45">
        <f t="shared" si="5"/>
        <v>0</v>
      </c>
      <c r="T25" s="45">
        <f t="shared" si="5"/>
        <v>0</v>
      </c>
      <c r="U25" s="45">
        <f t="shared" si="5"/>
        <v>0</v>
      </c>
      <c r="V25" s="45">
        <f t="shared" si="5"/>
        <v>0</v>
      </c>
      <c r="W25" s="45">
        <f t="shared" si="5"/>
        <v>0</v>
      </c>
      <c r="X25" s="45">
        <f t="shared" si="5"/>
        <v>0</v>
      </c>
      <c r="Y25" s="45">
        <f t="shared" si="5"/>
        <v>0</v>
      </c>
      <c r="Z25" s="45">
        <f t="shared" si="5"/>
        <v>0</v>
      </c>
      <c r="AA25" s="45">
        <f t="shared" si="5"/>
        <v>0</v>
      </c>
      <c r="AB25" s="26"/>
    </row>
    <row r="26" spans="1:30" ht="31.5" x14ac:dyDescent="0.25">
      <c r="A26" s="16">
        <v>0.6</v>
      </c>
      <c r="B26" s="4" t="s">
        <v>68</v>
      </c>
      <c r="C26" s="16" t="s">
        <v>123</v>
      </c>
      <c r="D26" s="45">
        <f t="shared" ref="D26:AA26" si="6">D92</f>
        <v>0</v>
      </c>
      <c r="E26" s="45">
        <f t="shared" si="6"/>
        <v>0</v>
      </c>
      <c r="F26" s="45">
        <f t="shared" si="6"/>
        <v>0</v>
      </c>
      <c r="G26" s="45">
        <f t="shared" si="6"/>
        <v>0</v>
      </c>
      <c r="H26" s="45">
        <f t="shared" si="6"/>
        <v>0</v>
      </c>
      <c r="I26" s="45">
        <f t="shared" si="6"/>
        <v>0</v>
      </c>
      <c r="J26" s="45">
        <f t="shared" si="6"/>
        <v>0</v>
      </c>
      <c r="K26" s="45">
        <f t="shared" si="6"/>
        <v>0</v>
      </c>
      <c r="L26" s="45">
        <f t="shared" si="6"/>
        <v>0</v>
      </c>
      <c r="M26" s="45">
        <f t="shared" si="6"/>
        <v>0</v>
      </c>
      <c r="N26" s="45">
        <f t="shared" si="6"/>
        <v>0</v>
      </c>
      <c r="O26" s="45">
        <f t="shared" si="6"/>
        <v>0</v>
      </c>
      <c r="P26" s="45">
        <f t="shared" si="6"/>
        <v>0</v>
      </c>
      <c r="Q26" s="45">
        <f t="shared" si="6"/>
        <v>0</v>
      </c>
      <c r="R26" s="45">
        <f t="shared" si="6"/>
        <v>0</v>
      </c>
      <c r="S26" s="45">
        <f t="shared" si="6"/>
        <v>0</v>
      </c>
      <c r="T26" s="45">
        <f t="shared" si="6"/>
        <v>0</v>
      </c>
      <c r="U26" s="45">
        <f t="shared" si="6"/>
        <v>0</v>
      </c>
      <c r="V26" s="45">
        <f t="shared" si="6"/>
        <v>0.89999999999999991</v>
      </c>
      <c r="W26" s="45">
        <f t="shared" si="6"/>
        <v>0.67400000000000004</v>
      </c>
      <c r="X26" s="45">
        <f t="shared" si="6"/>
        <v>10.44</v>
      </c>
      <c r="Y26" s="45">
        <f t="shared" si="6"/>
        <v>7.0779999999999994</v>
      </c>
      <c r="Z26" s="45">
        <f t="shared" si="6"/>
        <v>12.45</v>
      </c>
      <c r="AA26" s="45">
        <f t="shared" si="6"/>
        <v>6.9050000000000002</v>
      </c>
      <c r="AB26" s="26"/>
    </row>
    <row r="27" spans="1:30" ht="24.75" customHeight="1" x14ac:dyDescent="0.25">
      <c r="A27" s="5">
        <v>1</v>
      </c>
      <c r="B27" s="20" t="s">
        <v>69</v>
      </c>
      <c r="C27" s="43" t="s">
        <v>262</v>
      </c>
      <c r="D27" s="44">
        <f>SUM(D28+D48+D82+D90+D91+D92)</f>
        <v>0</v>
      </c>
      <c r="E27" s="44">
        <f t="shared" ref="E27:AA27" si="7">SUM(E28+E48+E82+E90+E91+E92)</f>
        <v>0</v>
      </c>
      <c r="F27" s="44">
        <f t="shared" si="7"/>
        <v>0</v>
      </c>
      <c r="G27" s="44">
        <f t="shared" si="7"/>
        <v>0</v>
      </c>
      <c r="H27" s="44">
        <f t="shared" si="7"/>
        <v>0</v>
      </c>
      <c r="I27" s="44">
        <f t="shared" si="7"/>
        <v>0</v>
      </c>
      <c r="J27" s="44">
        <f t="shared" si="7"/>
        <v>0</v>
      </c>
      <c r="K27" s="44">
        <f t="shared" si="7"/>
        <v>0</v>
      </c>
      <c r="L27" s="44">
        <f t="shared" si="7"/>
        <v>0</v>
      </c>
      <c r="M27" s="44">
        <f t="shared" si="7"/>
        <v>0</v>
      </c>
      <c r="N27" s="44">
        <f t="shared" si="7"/>
        <v>0</v>
      </c>
      <c r="O27" s="44">
        <f t="shared" si="7"/>
        <v>0</v>
      </c>
      <c r="P27" s="44">
        <f t="shared" si="7"/>
        <v>0</v>
      </c>
      <c r="Q27" s="44">
        <f t="shared" si="7"/>
        <v>0</v>
      </c>
      <c r="R27" s="44">
        <f t="shared" si="7"/>
        <v>0</v>
      </c>
      <c r="S27" s="44">
        <f t="shared" si="7"/>
        <v>0</v>
      </c>
      <c r="T27" s="44">
        <f t="shared" si="7"/>
        <v>443.34000000000003</v>
      </c>
      <c r="U27" s="44">
        <f t="shared" si="7"/>
        <v>0</v>
      </c>
      <c r="V27" s="44">
        <f t="shared" si="7"/>
        <v>0.89999999999999991</v>
      </c>
      <c r="W27" s="44">
        <f t="shared" si="7"/>
        <v>0.67400000000000004</v>
      </c>
      <c r="X27" s="44">
        <f t="shared" si="7"/>
        <v>29.9</v>
      </c>
      <c r="Y27" s="44">
        <f t="shared" si="7"/>
        <v>15.448999999999998</v>
      </c>
      <c r="Z27" s="44">
        <f t="shared" si="7"/>
        <v>12.45</v>
      </c>
      <c r="AA27" s="44">
        <f t="shared" si="7"/>
        <v>6.9050000000000002</v>
      </c>
      <c r="AB27" s="26"/>
    </row>
    <row r="28" spans="1:30" ht="31.5" x14ac:dyDescent="0.25">
      <c r="A28" s="5">
        <v>1.1000000000000001</v>
      </c>
      <c r="B28" s="4" t="s">
        <v>70</v>
      </c>
      <c r="C28" s="16" t="s">
        <v>123</v>
      </c>
      <c r="D28" s="45">
        <f>D32+D34+D35+D38+D39+D40+D42+D43+D44+D46+D47</f>
        <v>0</v>
      </c>
      <c r="E28" s="45">
        <f>E32+E34+E35+E38+E39+E40+E42+E43+E44+E46+E47</f>
        <v>0</v>
      </c>
      <c r="F28" s="45">
        <f>+F29+F33+F36+F45</f>
        <v>0</v>
      </c>
      <c r="G28" s="45">
        <f t="shared" ref="G28:AA28" si="8">+G29+G33+G36+G45</f>
        <v>0</v>
      </c>
      <c r="H28" s="45">
        <f t="shared" si="8"/>
        <v>0</v>
      </c>
      <c r="I28" s="45">
        <f t="shared" si="8"/>
        <v>0</v>
      </c>
      <c r="J28" s="45">
        <f t="shared" si="8"/>
        <v>0</v>
      </c>
      <c r="K28" s="45">
        <f t="shared" si="8"/>
        <v>0</v>
      </c>
      <c r="L28" s="45">
        <f t="shared" si="8"/>
        <v>0</v>
      </c>
      <c r="M28" s="45">
        <f t="shared" si="8"/>
        <v>0</v>
      </c>
      <c r="N28" s="45">
        <f t="shared" si="8"/>
        <v>0</v>
      </c>
      <c r="O28" s="45">
        <f t="shared" si="8"/>
        <v>0</v>
      </c>
      <c r="P28" s="45">
        <f t="shared" si="8"/>
        <v>0</v>
      </c>
      <c r="Q28" s="45">
        <f t="shared" si="8"/>
        <v>0</v>
      </c>
      <c r="R28" s="45">
        <f t="shared" si="8"/>
        <v>0</v>
      </c>
      <c r="S28" s="45">
        <f t="shared" si="8"/>
        <v>0</v>
      </c>
      <c r="T28" s="45">
        <f>+T29+T33+T36+T45</f>
        <v>0</v>
      </c>
      <c r="U28" s="45">
        <f t="shared" si="8"/>
        <v>0</v>
      </c>
      <c r="V28" s="45">
        <f t="shared" si="8"/>
        <v>0</v>
      </c>
      <c r="W28" s="45">
        <f t="shared" si="8"/>
        <v>0</v>
      </c>
      <c r="X28" s="45">
        <f t="shared" si="8"/>
        <v>0</v>
      </c>
      <c r="Y28" s="45">
        <f t="shared" si="8"/>
        <v>0</v>
      </c>
      <c r="Z28" s="45">
        <f t="shared" si="8"/>
        <v>0</v>
      </c>
      <c r="AA28" s="45">
        <f t="shared" si="8"/>
        <v>0</v>
      </c>
      <c r="AB28" s="26"/>
    </row>
    <row r="29" spans="1:30" ht="47.25" x14ac:dyDescent="0.25">
      <c r="A29" s="21" t="s">
        <v>37</v>
      </c>
      <c r="B29" s="4" t="s">
        <v>71</v>
      </c>
      <c r="C29" s="16" t="s">
        <v>123</v>
      </c>
      <c r="D29" s="45">
        <v>0</v>
      </c>
      <c r="E29" s="45">
        <v>0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5">
        <v>0</v>
      </c>
      <c r="Q29" s="45">
        <v>0</v>
      </c>
      <c r="R29" s="45">
        <v>0</v>
      </c>
      <c r="S29" s="45">
        <v>0</v>
      </c>
      <c r="T29" s="45">
        <v>0</v>
      </c>
      <c r="U29" s="45">
        <v>0</v>
      </c>
      <c r="V29" s="45">
        <v>0</v>
      </c>
      <c r="W29" s="45">
        <v>0</v>
      </c>
      <c r="X29" s="45">
        <v>0</v>
      </c>
      <c r="Y29" s="45">
        <v>0</v>
      </c>
      <c r="Z29" s="45">
        <v>0</v>
      </c>
      <c r="AA29" s="45">
        <v>0</v>
      </c>
      <c r="AB29" s="26"/>
    </row>
    <row r="30" spans="1:30" ht="78.75" x14ac:dyDescent="0.25">
      <c r="A30" s="22" t="s">
        <v>44</v>
      </c>
      <c r="B30" s="4" t="s">
        <v>72</v>
      </c>
      <c r="C30" s="16" t="s">
        <v>123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0</v>
      </c>
      <c r="AB30" s="26"/>
    </row>
    <row r="31" spans="1:30" ht="78.75" x14ac:dyDescent="0.25">
      <c r="A31" s="22" t="s">
        <v>45</v>
      </c>
      <c r="B31" s="4" t="s">
        <v>73</v>
      </c>
      <c r="C31" s="16" t="s">
        <v>123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0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0</v>
      </c>
      <c r="AB31" s="26"/>
    </row>
    <row r="32" spans="1:30" ht="63" x14ac:dyDescent="0.25">
      <c r="A32" s="3" t="s">
        <v>46</v>
      </c>
      <c r="B32" s="4" t="s">
        <v>74</v>
      </c>
      <c r="C32" s="16" t="s">
        <v>123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0</v>
      </c>
      <c r="P32" s="45">
        <v>0</v>
      </c>
      <c r="Q32" s="45">
        <v>0</v>
      </c>
      <c r="R32" s="45">
        <v>0</v>
      </c>
      <c r="S32" s="45">
        <v>0</v>
      </c>
      <c r="T32" s="45">
        <v>0</v>
      </c>
      <c r="U32" s="45">
        <v>0</v>
      </c>
      <c r="V32" s="45">
        <v>0</v>
      </c>
      <c r="W32" s="45">
        <v>0</v>
      </c>
      <c r="X32" s="45">
        <v>0</v>
      </c>
      <c r="Y32" s="45">
        <v>0</v>
      </c>
      <c r="Z32" s="45">
        <v>0</v>
      </c>
      <c r="AA32" s="45">
        <v>0</v>
      </c>
      <c r="AB32" s="26"/>
    </row>
    <row r="33" spans="1:28" ht="47.25" x14ac:dyDescent="0.25">
      <c r="A33" s="23" t="s">
        <v>38</v>
      </c>
      <c r="B33" s="4" t="s">
        <v>75</v>
      </c>
      <c r="C33" s="16" t="s">
        <v>123</v>
      </c>
      <c r="D33" s="45">
        <v>0</v>
      </c>
      <c r="E33" s="45">
        <v>0</v>
      </c>
      <c r="F33" s="45">
        <v>0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45">
        <v>0</v>
      </c>
      <c r="S33" s="45">
        <v>0</v>
      </c>
      <c r="T33" s="45">
        <v>0</v>
      </c>
      <c r="U33" s="45">
        <v>0</v>
      </c>
      <c r="V33" s="45">
        <v>0</v>
      </c>
      <c r="W33" s="45">
        <v>0</v>
      </c>
      <c r="X33" s="45">
        <v>0</v>
      </c>
      <c r="Y33" s="45">
        <v>0</v>
      </c>
      <c r="Z33" s="45">
        <v>0</v>
      </c>
      <c r="AA33" s="45">
        <v>0</v>
      </c>
      <c r="AB33" s="26"/>
    </row>
    <row r="34" spans="1:28" ht="78.75" x14ac:dyDescent="0.25">
      <c r="A34" s="3" t="s">
        <v>47</v>
      </c>
      <c r="B34" s="4" t="s">
        <v>76</v>
      </c>
      <c r="C34" s="16" t="s">
        <v>123</v>
      </c>
      <c r="D34" s="45">
        <v>0</v>
      </c>
      <c r="E34" s="45">
        <v>0</v>
      </c>
      <c r="F34" s="45">
        <v>0</v>
      </c>
      <c r="G34" s="45">
        <v>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45">
        <v>0</v>
      </c>
      <c r="R34" s="45">
        <v>0</v>
      </c>
      <c r="S34" s="45">
        <v>0</v>
      </c>
      <c r="T34" s="45">
        <v>0</v>
      </c>
      <c r="U34" s="45">
        <v>0</v>
      </c>
      <c r="V34" s="45">
        <v>0</v>
      </c>
      <c r="W34" s="45">
        <v>0</v>
      </c>
      <c r="X34" s="45">
        <v>0</v>
      </c>
      <c r="Y34" s="45">
        <v>0</v>
      </c>
      <c r="Z34" s="45">
        <v>0</v>
      </c>
      <c r="AA34" s="45">
        <v>0</v>
      </c>
      <c r="AB34" s="26"/>
    </row>
    <row r="35" spans="1:28" ht="47.25" x14ac:dyDescent="0.25">
      <c r="A35" s="3" t="s">
        <v>48</v>
      </c>
      <c r="B35" s="4" t="s">
        <v>77</v>
      </c>
      <c r="C35" s="16" t="s">
        <v>123</v>
      </c>
      <c r="D35" s="45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5">
        <v>0</v>
      </c>
      <c r="Z35" s="45">
        <v>0</v>
      </c>
      <c r="AA35" s="45">
        <v>0</v>
      </c>
      <c r="AB35" s="26"/>
    </row>
    <row r="36" spans="1:28" ht="63" x14ac:dyDescent="0.25">
      <c r="A36" s="23" t="s">
        <v>39</v>
      </c>
      <c r="B36" s="4" t="s">
        <v>78</v>
      </c>
      <c r="C36" s="16" t="s">
        <v>123</v>
      </c>
      <c r="D36" s="45">
        <v>0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0</v>
      </c>
      <c r="M36" s="45">
        <v>0</v>
      </c>
      <c r="N36" s="45">
        <v>0</v>
      </c>
      <c r="O36" s="45">
        <v>0</v>
      </c>
      <c r="P36" s="45">
        <v>0</v>
      </c>
      <c r="Q36" s="45">
        <v>0</v>
      </c>
      <c r="R36" s="45">
        <v>0</v>
      </c>
      <c r="S36" s="45">
        <v>0</v>
      </c>
      <c r="T36" s="45">
        <v>0</v>
      </c>
      <c r="U36" s="45">
        <v>0</v>
      </c>
      <c r="V36" s="45">
        <v>0</v>
      </c>
      <c r="W36" s="45">
        <v>0</v>
      </c>
      <c r="X36" s="45">
        <v>0</v>
      </c>
      <c r="Y36" s="45">
        <v>0</v>
      </c>
      <c r="Z36" s="45">
        <v>0</v>
      </c>
      <c r="AA36" s="45">
        <v>0</v>
      </c>
      <c r="AB36" s="26"/>
    </row>
    <row r="37" spans="1:28" ht="47.25" x14ac:dyDescent="0.25">
      <c r="A37" s="3" t="s">
        <v>49</v>
      </c>
      <c r="B37" s="4" t="s">
        <v>79</v>
      </c>
      <c r="C37" s="16" t="s">
        <v>123</v>
      </c>
      <c r="D37" s="45">
        <v>0</v>
      </c>
      <c r="E37" s="45">
        <v>0</v>
      </c>
      <c r="F37" s="45">
        <v>0</v>
      </c>
      <c r="G37" s="45">
        <v>0</v>
      </c>
      <c r="H37" s="45">
        <v>0</v>
      </c>
      <c r="I37" s="45">
        <v>0</v>
      </c>
      <c r="J37" s="45">
        <v>0</v>
      </c>
      <c r="K37" s="45">
        <v>0</v>
      </c>
      <c r="L37" s="45">
        <v>0</v>
      </c>
      <c r="M37" s="45">
        <v>0</v>
      </c>
      <c r="N37" s="45">
        <v>0</v>
      </c>
      <c r="O37" s="45">
        <v>0</v>
      </c>
      <c r="P37" s="45">
        <v>0</v>
      </c>
      <c r="Q37" s="45">
        <v>0</v>
      </c>
      <c r="R37" s="45">
        <v>0</v>
      </c>
      <c r="S37" s="45">
        <v>0</v>
      </c>
      <c r="T37" s="45">
        <v>0</v>
      </c>
      <c r="U37" s="45">
        <v>0</v>
      </c>
      <c r="V37" s="45">
        <v>0</v>
      </c>
      <c r="W37" s="45">
        <v>0</v>
      </c>
      <c r="X37" s="45">
        <v>0</v>
      </c>
      <c r="Y37" s="45">
        <v>0</v>
      </c>
      <c r="Z37" s="45">
        <v>0</v>
      </c>
      <c r="AA37" s="45">
        <v>0</v>
      </c>
      <c r="AB37" s="26"/>
    </row>
    <row r="38" spans="1:28" ht="126" x14ac:dyDescent="0.25">
      <c r="A38" s="3" t="s">
        <v>167</v>
      </c>
      <c r="B38" s="4" t="s">
        <v>80</v>
      </c>
      <c r="C38" s="16" t="s">
        <v>123</v>
      </c>
      <c r="D38" s="45">
        <v>0</v>
      </c>
      <c r="E38" s="45">
        <v>0</v>
      </c>
      <c r="F38" s="45">
        <v>0</v>
      </c>
      <c r="G38" s="45">
        <v>0</v>
      </c>
      <c r="H38" s="45">
        <v>0</v>
      </c>
      <c r="I38" s="45">
        <v>0</v>
      </c>
      <c r="J38" s="45">
        <v>0</v>
      </c>
      <c r="K38" s="45">
        <v>0</v>
      </c>
      <c r="L38" s="45">
        <v>0</v>
      </c>
      <c r="M38" s="45">
        <v>0</v>
      </c>
      <c r="N38" s="45">
        <v>0</v>
      </c>
      <c r="O38" s="45">
        <v>0</v>
      </c>
      <c r="P38" s="45">
        <v>0</v>
      </c>
      <c r="Q38" s="45">
        <v>0</v>
      </c>
      <c r="R38" s="45">
        <v>0</v>
      </c>
      <c r="S38" s="45">
        <v>0</v>
      </c>
      <c r="T38" s="45">
        <v>0</v>
      </c>
      <c r="U38" s="45">
        <v>0</v>
      </c>
      <c r="V38" s="45">
        <v>0</v>
      </c>
      <c r="W38" s="45">
        <v>0</v>
      </c>
      <c r="X38" s="45">
        <v>0</v>
      </c>
      <c r="Y38" s="45">
        <v>0</v>
      </c>
      <c r="Z38" s="45">
        <v>0</v>
      </c>
      <c r="AA38" s="45">
        <v>0</v>
      </c>
      <c r="AB38" s="26"/>
    </row>
    <row r="39" spans="1:28" ht="110.25" x14ac:dyDescent="0.25">
      <c r="A39" s="3" t="s">
        <v>168</v>
      </c>
      <c r="B39" s="4" t="s">
        <v>81</v>
      </c>
      <c r="C39" s="16" t="s">
        <v>123</v>
      </c>
      <c r="D39" s="45">
        <v>0</v>
      </c>
      <c r="E39" s="45">
        <v>0</v>
      </c>
      <c r="F39" s="45">
        <v>0</v>
      </c>
      <c r="G39" s="45">
        <v>0</v>
      </c>
      <c r="H39" s="45">
        <v>0</v>
      </c>
      <c r="I39" s="45">
        <v>0</v>
      </c>
      <c r="J39" s="45">
        <v>0</v>
      </c>
      <c r="K39" s="45">
        <v>0</v>
      </c>
      <c r="L39" s="45">
        <v>0</v>
      </c>
      <c r="M39" s="45">
        <v>0</v>
      </c>
      <c r="N39" s="45">
        <v>0</v>
      </c>
      <c r="O39" s="45">
        <v>0</v>
      </c>
      <c r="P39" s="45">
        <v>0</v>
      </c>
      <c r="Q39" s="45">
        <v>0</v>
      </c>
      <c r="R39" s="45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45">
        <v>0</v>
      </c>
      <c r="AB39" s="26"/>
    </row>
    <row r="40" spans="1:28" ht="110.25" x14ac:dyDescent="0.25">
      <c r="A40" s="3" t="s">
        <v>169</v>
      </c>
      <c r="B40" s="4" t="s">
        <v>82</v>
      </c>
      <c r="C40" s="16" t="s">
        <v>123</v>
      </c>
      <c r="D40" s="45">
        <v>0</v>
      </c>
      <c r="E40" s="45">
        <v>0</v>
      </c>
      <c r="F40" s="45">
        <v>0</v>
      </c>
      <c r="G40" s="45">
        <v>0</v>
      </c>
      <c r="H40" s="45">
        <v>0</v>
      </c>
      <c r="I40" s="45">
        <v>0</v>
      </c>
      <c r="J40" s="45">
        <v>0</v>
      </c>
      <c r="K40" s="45">
        <v>0</v>
      </c>
      <c r="L40" s="45">
        <v>0</v>
      </c>
      <c r="M40" s="45">
        <v>0</v>
      </c>
      <c r="N40" s="45">
        <v>0</v>
      </c>
      <c r="O40" s="45">
        <v>0</v>
      </c>
      <c r="P40" s="45">
        <v>0</v>
      </c>
      <c r="Q40" s="45">
        <v>0</v>
      </c>
      <c r="R40" s="45">
        <v>0</v>
      </c>
      <c r="S40" s="45">
        <v>0</v>
      </c>
      <c r="T40" s="45">
        <v>0</v>
      </c>
      <c r="U40" s="45">
        <v>0</v>
      </c>
      <c r="V40" s="45">
        <v>0</v>
      </c>
      <c r="W40" s="45">
        <v>0</v>
      </c>
      <c r="X40" s="45">
        <v>0</v>
      </c>
      <c r="Y40" s="45">
        <v>0</v>
      </c>
      <c r="Z40" s="45">
        <v>0</v>
      </c>
      <c r="AA40" s="45">
        <v>0</v>
      </c>
      <c r="AB40" s="26"/>
    </row>
    <row r="41" spans="1:28" ht="47.25" x14ac:dyDescent="0.25">
      <c r="A41" s="3" t="s">
        <v>50</v>
      </c>
      <c r="B41" s="4" t="s">
        <v>79</v>
      </c>
      <c r="C41" s="16" t="s">
        <v>123</v>
      </c>
      <c r="D41" s="45">
        <v>0</v>
      </c>
      <c r="E41" s="45">
        <v>0</v>
      </c>
      <c r="F41" s="45">
        <v>0</v>
      </c>
      <c r="G41" s="45">
        <v>0</v>
      </c>
      <c r="H41" s="45">
        <v>0</v>
      </c>
      <c r="I41" s="45">
        <v>0</v>
      </c>
      <c r="J41" s="45">
        <v>0</v>
      </c>
      <c r="K41" s="45">
        <v>0</v>
      </c>
      <c r="L41" s="45">
        <v>0</v>
      </c>
      <c r="M41" s="45">
        <v>0</v>
      </c>
      <c r="N41" s="45">
        <v>0</v>
      </c>
      <c r="O41" s="45">
        <v>0</v>
      </c>
      <c r="P41" s="45">
        <v>0</v>
      </c>
      <c r="Q41" s="45">
        <v>0</v>
      </c>
      <c r="R41" s="45">
        <v>0</v>
      </c>
      <c r="S41" s="45">
        <v>0</v>
      </c>
      <c r="T41" s="45">
        <v>0</v>
      </c>
      <c r="U41" s="45">
        <v>0</v>
      </c>
      <c r="V41" s="45">
        <v>0</v>
      </c>
      <c r="W41" s="45">
        <v>0</v>
      </c>
      <c r="X41" s="45">
        <v>0</v>
      </c>
      <c r="Y41" s="45">
        <v>0</v>
      </c>
      <c r="Z41" s="45">
        <v>0</v>
      </c>
      <c r="AA41" s="45">
        <v>0</v>
      </c>
      <c r="AB41" s="26"/>
    </row>
    <row r="42" spans="1:28" ht="126" x14ac:dyDescent="0.25">
      <c r="A42" s="3" t="s">
        <v>170</v>
      </c>
      <c r="B42" s="4" t="s">
        <v>80</v>
      </c>
      <c r="C42" s="16" t="s">
        <v>123</v>
      </c>
      <c r="D42" s="45">
        <v>0</v>
      </c>
      <c r="E42" s="45">
        <v>0</v>
      </c>
      <c r="F42" s="45">
        <v>0</v>
      </c>
      <c r="G42" s="45">
        <v>0</v>
      </c>
      <c r="H42" s="45">
        <v>0</v>
      </c>
      <c r="I42" s="45">
        <v>0</v>
      </c>
      <c r="J42" s="45">
        <v>0</v>
      </c>
      <c r="K42" s="45">
        <v>0</v>
      </c>
      <c r="L42" s="45">
        <v>0</v>
      </c>
      <c r="M42" s="45">
        <v>0</v>
      </c>
      <c r="N42" s="45">
        <v>0</v>
      </c>
      <c r="O42" s="45">
        <v>0</v>
      </c>
      <c r="P42" s="45">
        <v>0</v>
      </c>
      <c r="Q42" s="45">
        <v>0</v>
      </c>
      <c r="R42" s="45">
        <v>0</v>
      </c>
      <c r="S42" s="45">
        <v>0</v>
      </c>
      <c r="T42" s="45">
        <v>0</v>
      </c>
      <c r="U42" s="45">
        <v>0</v>
      </c>
      <c r="V42" s="45">
        <v>0</v>
      </c>
      <c r="W42" s="45">
        <v>0</v>
      </c>
      <c r="X42" s="45">
        <v>0</v>
      </c>
      <c r="Y42" s="45">
        <v>0</v>
      </c>
      <c r="Z42" s="45">
        <v>0</v>
      </c>
      <c r="AA42" s="45">
        <v>0</v>
      </c>
      <c r="AB42" s="26"/>
    </row>
    <row r="43" spans="1:28" ht="110.25" x14ac:dyDescent="0.25">
      <c r="A43" s="3" t="s">
        <v>171</v>
      </c>
      <c r="B43" s="4" t="s">
        <v>81</v>
      </c>
      <c r="C43" s="16" t="s">
        <v>123</v>
      </c>
      <c r="D43" s="45">
        <v>0</v>
      </c>
      <c r="E43" s="45">
        <v>0</v>
      </c>
      <c r="F43" s="45">
        <v>0</v>
      </c>
      <c r="G43" s="45">
        <v>0</v>
      </c>
      <c r="H43" s="45">
        <v>0</v>
      </c>
      <c r="I43" s="45">
        <v>0</v>
      </c>
      <c r="J43" s="45">
        <v>0</v>
      </c>
      <c r="K43" s="45">
        <v>0</v>
      </c>
      <c r="L43" s="45">
        <v>0</v>
      </c>
      <c r="M43" s="45">
        <v>0</v>
      </c>
      <c r="N43" s="45">
        <v>0</v>
      </c>
      <c r="O43" s="45">
        <v>0</v>
      </c>
      <c r="P43" s="45">
        <v>0</v>
      </c>
      <c r="Q43" s="45">
        <v>0</v>
      </c>
      <c r="R43" s="45">
        <v>0</v>
      </c>
      <c r="S43" s="45">
        <v>0</v>
      </c>
      <c r="T43" s="45">
        <v>0</v>
      </c>
      <c r="U43" s="45">
        <v>0</v>
      </c>
      <c r="V43" s="45">
        <v>0</v>
      </c>
      <c r="W43" s="45">
        <v>0</v>
      </c>
      <c r="X43" s="45">
        <v>0</v>
      </c>
      <c r="Y43" s="45">
        <v>0</v>
      </c>
      <c r="Z43" s="45">
        <v>0</v>
      </c>
      <c r="AA43" s="45">
        <v>0</v>
      </c>
      <c r="AB43" s="26"/>
    </row>
    <row r="44" spans="1:28" ht="110.25" x14ac:dyDescent="0.25">
      <c r="A44" s="3" t="s">
        <v>172</v>
      </c>
      <c r="B44" s="4" t="s">
        <v>83</v>
      </c>
      <c r="C44" s="16" t="s">
        <v>123</v>
      </c>
      <c r="D44" s="45">
        <v>0</v>
      </c>
      <c r="E44" s="45">
        <v>0</v>
      </c>
      <c r="F44" s="45">
        <v>0</v>
      </c>
      <c r="G44" s="45">
        <v>0</v>
      </c>
      <c r="H44" s="45">
        <v>0</v>
      </c>
      <c r="I44" s="45">
        <v>0</v>
      </c>
      <c r="J44" s="45">
        <v>0</v>
      </c>
      <c r="K44" s="45">
        <v>0</v>
      </c>
      <c r="L44" s="45">
        <v>0</v>
      </c>
      <c r="M44" s="45">
        <v>0</v>
      </c>
      <c r="N44" s="45">
        <v>0</v>
      </c>
      <c r="O44" s="45">
        <v>0</v>
      </c>
      <c r="P44" s="45">
        <v>0</v>
      </c>
      <c r="Q44" s="45">
        <v>0</v>
      </c>
      <c r="R44" s="45">
        <v>0</v>
      </c>
      <c r="S44" s="45">
        <v>0</v>
      </c>
      <c r="T44" s="45">
        <v>0</v>
      </c>
      <c r="U44" s="45">
        <v>0</v>
      </c>
      <c r="V44" s="45">
        <v>0</v>
      </c>
      <c r="W44" s="45">
        <v>0</v>
      </c>
      <c r="X44" s="45">
        <v>0</v>
      </c>
      <c r="Y44" s="45">
        <v>0</v>
      </c>
      <c r="Z44" s="45">
        <v>0</v>
      </c>
      <c r="AA44" s="45">
        <v>0</v>
      </c>
      <c r="AB44" s="26"/>
    </row>
    <row r="45" spans="1:28" ht="96.75" customHeight="1" x14ac:dyDescent="0.25">
      <c r="A45" s="23" t="s">
        <v>40</v>
      </c>
      <c r="B45" s="4" t="s">
        <v>84</v>
      </c>
      <c r="C45" s="16" t="s">
        <v>123</v>
      </c>
      <c r="D45" s="45">
        <v>0</v>
      </c>
      <c r="E45" s="45">
        <v>0</v>
      </c>
      <c r="F45" s="45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  <c r="N45" s="45">
        <v>0</v>
      </c>
      <c r="O45" s="45">
        <v>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>
        <v>0</v>
      </c>
      <c r="W45" s="45">
        <v>0</v>
      </c>
      <c r="X45" s="45">
        <v>0</v>
      </c>
      <c r="Y45" s="45">
        <v>0</v>
      </c>
      <c r="Z45" s="45">
        <v>0</v>
      </c>
      <c r="AA45" s="45">
        <v>0</v>
      </c>
      <c r="AB45" s="26"/>
    </row>
    <row r="46" spans="1:28" ht="78.75" x14ac:dyDescent="0.25">
      <c r="A46" s="3" t="s">
        <v>51</v>
      </c>
      <c r="B46" s="4" t="s">
        <v>85</v>
      </c>
      <c r="C46" s="16" t="s">
        <v>123</v>
      </c>
      <c r="D46" s="45">
        <v>0</v>
      </c>
      <c r="E46" s="45">
        <v>0</v>
      </c>
      <c r="F46" s="45">
        <v>0</v>
      </c>
      <c r="G46" s="45">
        <v>0</v>
      </c>
      <c r="H46" s="45">
        <v>0</v>
      </c>
      <c r="I46" s="45">
        <v>0</v>
      </c>
      <c r="J46" s="45">
        <v>0</v>
      </c>
      <c r="K46" s="45">
        <v>0</v>
      </c>
      <c r="L46" s="45">
        <v>0</v>
      </c>
      <c r="M46" s="45">
        <v>0</v>
      </c>
      <c r="N46" s="45">
        <v>0</v>
      </c>
      <c r="O46" s="45">
        <v>0</v>
      </c>
      <c r="P46" s="45">
        <v>0</v>
      </c>
      <c r="Q46" s="45">
        <v>0</v>
      </c>
      <c r="R46" s="45">
        <v>0</v>
      </c>
      <c r="S46" s="45">
        <v>0</v>
      </c>
      <c r="T46" s="45">
        <v>0</v>
      </c>
      <c r="U46" s="45">
        <v>0</v>
      </c>
      <c r="V46" s="45">
        <v>0</v>
      </c>
      <c r="W46" s="45">
        <v>0</v>
      </c>
      <c r="X46" s="45">
        <v>0</v>
      </c>
      <c r="Y46" s="45">
        <v>0</v>
      </c>
      <c r="Z46" s="45">
        <v>0</v>
      </c>
      <c r="AA46" s="45">
        <v>0</v>
      </c>
      <c r="AB46" s="26"/>
    </row>
    <row r="47" spans="1:28" ht="78.75" x14ac:dyDescent="0.25">
      <c r="A47" s="3" t="s">
        <v>52</v>
      </c>
      <c r="B47" s="4" t="s">
        <v>86</v>
      </c>
      <c r="C47" s="16" t="s">
        <v>123</v>
      </c>
      <c r="D47" s="45">
        <v>0</v>
      </c>
      <c r="E47" s="45">
        <v>0</v>
      </c>
      <c r="F47" s="45">
        <v>0</v>
      </c>
      <c r="G47" s="45">
        <v>0</v>
      </c>
      <c r="H47" s="45">
        <v>0</v>
      </c>
      <c r="I47" s="45">
        <v>0</v>
      </c>
      <c r="J47" s="45">
        <v>0</v>
      </c>
      <c r="K47" s="45">
        <v>0</v>
      </c>
      <c r="L47" s="45">
        <v>0</v>
      </c>
      <c r="M47" s="45">
        <v>0</v>
      </c>
      <c r="N47" s="45">
        <v>0</v>
      </c>
      <c r="O47" s="45">
        <v>0</v>
      </c>
      <c r="P47" s="45">
        <v>0</v>
      </c>
      <c r="Q47" s="45">
        <v>0</v>
      </c>
      <c r="R47" s="45">
        <v>0</v>
      </c>
      <c r="S47" s="45">
        <v>0</v>
      </c>
      <c r="T47" s="45">
        <v>0</v>
      </c>
      <c r="U47" s="45">
        <v>0</v>
      </c>
      <c r="V47" s="45">
        <v>0</v>
      </c>
      <c r="W47" s="45">
        <v>0</v>
      </c>
      <c r="X47" s="45">
        <v>0</v>
      </c>
      <c r="Y47" s="45">
        <v>0</v>
      </c>
      <c r="Z47" s="45">
        <v>0</v>
      </c>
      <c r="AA47" s="45">
        <v>0</v>
      </c>
      <c r="AB47" s="26"/>
    </row>
    <row r="48" spans="1:28" ht="47.25" x14ac:dyDescent="0.25">
      <c r="A48" s="23" t="s">
        <v>36</v>
      </c>
      <c r="B48" s="4" t="s">
        <v>87</v>
      </c>
      <c r="C48" s="16" t="s">
        <v>123</v>
      </c>
      <c r="D48" s="45">
        <f>D50+D51+D67+D72+D75+D78</f>
        <v>0</v>
      </c>
      <c r="E48" s="45">
        <f>E50+E51+E67+E72+E75+E78</f>
        <v>0</v>
      </c>
      <c r="F48" s="45">
        <f t="shared" ref="F48:AA48" si="9">+F49+F66+F73+F74</f>
        <v>0</v>
      </c>
      <c r="G48" s="45">
        <f t="shared" si="9"/>
        <v>0</v>
      </c>
      <c r="H48" s="45">
        <f t="shared" si="9"/>
        <v>0</v>
      </c>
      <c r="I48" s="45">
        <f t="shared" si="9"/>
        <v>0</v>
      </c>
      <c r="J48" s="45">
        <f t="shared" si="9"/>
        <v>0</v>
      </c>
      <c r="K48" s="45">
        <f t="shared" si="9"/>
        <v>0</v>
      </c>
      <c r="L48" s="45">
        <f t="shared" si="9"/>
        <v>0</v>
      </c>
      <c r="M48" s="45">
        <f t="shared" si="9"/>
        <v>0</v>
      </c>
      <c r="N48" s="45">
        <f t="shared" si="9"/>
        <v>0</v>
      </c>
      <c r="O48" s="45">
        <f t="shared" si="9"/>
        <v>0</v>
      </c>
      <c r="P48" s="45">
        <f t="shared" si="9"/>
        <v>0</v>
      </c>
      <c r="Q48" s="45">
        <f t="shared" si="9"/>
        <v>0</v>
      </c>
      <c r="R48" s="45">
        <f t="shared" si="9"/>
        <v>0</v>
      </c>
      <c r="S48" s="45">
        <f t="shared" si="9"/>
        <v>0</v>
      </c>
      <c r="T48" s="45">
        <f t="shared" si="9"/>
        <v>0</v>
      </c>
      <c r="U48" s="45">
        <f t="shared" si="9"/>
        <v>0</v>
      </c>
      <c r="V48" s="45">
        <f t="shared" si="9"/>
        <v>0</v>
      </c>
      <c r="W48" s="45">
        <f t="shared" si="9"/>
        <v>0</v>
      </c>
      <c r="X48" s="45">
        <f t="shared" si="9"/>
        <v>19.46</v>
      </c>
      <c r="Y48" s="45">
        <f t="shared" si="9"/>
        <v>8.3709999999999987</v>
      </c>
      <c r="Z48" s="45">
        <f t="shared" si="9"/>
        <v>0</v>
      </c>
      <c r="AA48" s="45">
        <f t="shared" si="9"/>
        <v>0</v>
      </c>
      <c r="AB48" s="26"/>
    </row>
    <row r="49" spans="1:28" ht="78.75" x14ac:dyDescent="0.25">
      <c r="A49" s="3" t="s">
        <v>41</v>
      </c>
      <c r="B49" s="4" t="s">
        <v>88</v>
      </c>
      <c r="C49" s="16" t="s">
        <v>123</v>
      </c>
      <c r="D49" s="45">
        <f>+D50+D51</f>
        <v>0</v>
      </c>
      <c r="E49" s="45">
        <v>0</v>
      </c>
      <c r="F49" s="45">
        <f>+F50+F51</f>
        <v>0</v>
      </c>
      <c r="G49" s="45">
        <f t="shared" ref="G49:AA49" si="10">+G50+G51</f>
        <v>0</v>
      </c>
      <c r="H49" s="45">
        <f t="shared" si="10"/>
        <v>0</v>
      </c>
      <c r="I49" s="45">
        <f t="shared" si="10"/>
        <v>0</v>
      </c>
      <c r="J49" s="45">
        <f t="shared" si="10"/>
        <v>0</v>
      </c>
      <c r="K49" s="45">
        <f t="shared" si="10"/>
        <v>0</v>
      </c>
      <c r="L49" s="45">
        <f t="shared" si="10"/>
        <v>0</v>
      </c>
      <c r="M49" s="45">
        <f t="shared" si="10"/>
        <v>0</v>
      </c>
      <c r="N49" s="45">
        <f t="shared" si="10"/>
        <v>0</v>
      </c>
      <c r="O49" s="45">
        <f t="shared" si="10"/>
        <v>0</v>
      </c>
      <c r="P49" s="45">
        <f t="shared" si="10"/>
        <v>0</v>
      </c>
      <c r="Q49" s="45">
        <f t="shared" si="10"/>
        <v>0</v>
      </c>
      <c r="R49" s="45">
        <f t="shared" si="10"/>
        <v>0</v>
      </c>
      <c r="S49" s="45">
        <f t="shared" si="10"/>
        <v>0</v>
      </c>
      <c r="T49" s="45">
        <f t="shared" si="10"/>
        <v>0</v>
      </c>
      <c r="U49" s="45">
        <f t="shared" si="10"/>
        <v>0</v>
      </c>
      <c r="V49" s="45">
        <f t="shared" si="10"/>
        <v>0</v>
      </c>
      <c r="W49" s="45">
        <f t="shared" si="10"/>
        <v>0</v>
      </c>
      <c r="X49" s="45">
        <f t="shared" si="10"/>
        <v>12.705</v>
      </c>
      <c r="Y49" s="45">
        <f t="shared" si="10"/>
        <v>8.3709999999999987</v>
      </c>
      <c r="Z49" s="45">
        <f t="shared" si="10"/>
        <v>0</v>
      </c>
      <c r="AA49" s="45">
        <f t="shared" si="10"/>
        <v>0</v>
      </c>
      <c r="AB49" s="26"/>
    </row>
    <row r="50" spans="1:28" ht="36" customHeight="1" x14ac:dyDescent="0.25">
      <c r="A50" s="3" t="s">
        <v>53</v>
      </c>
      <c r="B50" s="4" t="s">
        <v>89</v>
      </c>
      <c r="C50" s="16" t="s">
        <v>123</v>
      </c>
      <c r="D50" s="45">
        <v>0</v>
      </c>
      <c r="E50" s="45">
        <v>0</v>
      </c>
      <c r="F50" s="45">
        <v>0</v>
      </c>
      <c r="G50" s="45">
        <v>0</v>
      </c>
      <c r="H50" s="45">
        <v>0</v>
      </c>
      <c r="I50" s="45">
        <v>0</v>
      </c>
      <c r="J50" s="45">
        <v>0</v>
      </c>
      <c r="K50" s="45">
        <v>0</v>
      </c>
      <c r="L50" s="45">
        <v>0</v>
      </c>
      <c r="M50" s="45">
        <v>0</v>
      </c>
      <c r="N50" s="45">
        <v>0</v>
      </c>
      <c r="O50" s="45">
        <v>0</v>
      </c>
      <c r="P50" s="45">
        <v>0</v>
      </c>
      <c r="Q50" s="45">
        <v>0</v>
      </c>
      <c r="R50" s="45">
        <v>0</v>
      </c>
      <c r="S50" s="45">
        <v>0</v>
      </c>
      <c r="T50" s="45">
        <v>0</v>
      </c>
      <c r="U50" s="45">
        <v>0</v>
      </c>
      <c r="V50" s="45">
        <v>0</v>
      </c>
      <c r="W50" s="45">
        <v>0</v>
      </c>
      <c r="X50" s="45">
        <v>0</v>
      </c>
      <c r="Y50" s="45">
        <v>0</v>
      </c>
      <c r="Z50" s="45">
        <v>0</v>
      </c>
      <c r="AA50" s="45">
        <v>0</v>
      </c>
      <c r="AB50" s="26"/>
    </row>
    <row r="51" spans="1:28" ht="63" x14ac:dyDescent="0.25">
      <c r="A51" s="3" t="s">
        <v>54</v>
      </c>
      <c r="B51" s="4" t="s">
        <v>90</v>
      </c>
      <c r="C51" s="16" t="s">
        <v>123</v>
      </c>
      <c r="D51" s="45">
        <f>SUM(D52:D64)</f>
        <v>0</v>
      </c>
      <c r="E51" s="45">
        <f t="shared" ref="E51:V51" si="11">SUM(E52:E64)</f>
        <v>0</v>
      </c>
      <c r="F51" s="45">
        <f>SUM(F52:F64)</f>
        <v>0</v>
      </c>
      <c r="G51" s="45">
        <f t="shared" si="11"/>
        <v>0</v>
      </c>
      <c r="H51" s="45">
        <f t="shared" si="11"/>
        <v>0</v>
      </c>
      <c r="I51" s="45">
        <f t="shared" si="11"/>
        <v>0</v>
      </c>
      <c r="J51" s="45">
        <f t="shared" si="11"/>
        <v>0</v>
      </c>
      <c r="K51" s="45">
        <f t="shared" si="11"/>
        <v>0</v>
      </c>
      <c r="L51" s="45">
        <f t="shared" si="11"/>
        <v>0</v>
      </c>
      <c r="M51" s="45">
        <f t="shared" si="11"/>
        <v>0</v>
      </c>
      <c r="N51" s="45">
        <f t="shared" si="11"/>
        <v>0</v>
      </c>
      <c r="O51" s="45">
        <f t="shared" si="11"/>
        <v>0</v>
      </c>
      <c r="P51" s="45">
        <f t="shared" si="11"/>
        <v>0</v>
      </c>
      <c r="Q51" s="45">
        <f t="shared" si="11"/>
        <v>0</v>
      </c>
      <c r="R51" s="45">
        <f t="shared" si="11"/>
        <v>0</v>
      </c>
      <c r="S51" s="45">
        <f t="shared" si="11"/>
        <v>0</v>
      </c>
      <c r="T51" s="45">
        <f t="shared" si="11"/>
        <v>0</v>
      </c>
      <c r="U51" s="45">
        <f t="shared" si="11"/>
        <v>0</v>
      </c>
      <c r="V51" s="45">
        <f t="shared" si="11"/>
        <v>0</v>
      </c>
      <c r="W51" s="45">
        <f>SUM(W52:W65)</f>
        <v>0</v>
      </c>
      <c r="X51" s="45">
        <f>SUM(X52:X64)</f>
        <v>12.705</v>
      </c>
      <c r="Y51" s="45">
        <f>SUM(Y52:Y65)</f>
        <v>8.3709999999999987</v>
      </c>
      <c r="Z51" s="45">
        <f>SUM(Z52:Z64)</f>
        <v>0</v>
      </c>
      <c r="AA51" s="45">
        <f>SUM(AA52:AA65)</f>
        <v>0</v>
      </c>
      <c r="AB51" s="26"/>
    </row>
    <row r="52" spans="1:28" ht="85.5" customHeight="1" x14ac:dyDescent="0.25">
      <c r="A52" s="3" t="s">
        <v>200</v>
      </c>
      <c r="B52" s="4" t="s">
        <v>148</v>
      </c>
      <c r="C52" s="16" t="s">
        <v>217</v>
      </c>
      <c r="D52" s="45">
        <v>0</v>
      </c>
      <c r="E52" s="45">
        <v>0</v>
      </c>
      <c r="F52" s="45">
        <v>0</v>
      </c>
      <c r="G52" s="45">
        <v>0</v>
      </c>
      <c r="H52" s="45">
        <v>0</v>
      </c>
      <c r="I52" s="45">
        <v>0</v>
      </c>
      <c r="J52" s="45">
        <v>0</v>
      </c>
      <c r="K52" s="45">
        <v>0</v>
      </c>
      <c r="L52" s="45">
        <v>0</v>
      </c>
      <c r="M52" s="45">
        <v>0</v>
      </c>
      <c r="N52" s="45">
        <v>0</v>
      </c>
      <c r="O52" s="45">
        <v>0</v>
      </c>
      <c r="P52" s="45">
        <v>0</v>
      </c>
      <c r="Q52" s="45">
        <v>0</v>
      </c>
      <c r="R52" s="45">
        <v>0</v>
      </c>
      <c r="S52" s="45">
        <v>0</v>
      </c>
      <c r="T52" s="45">
        <v>0</v>
      </c>
      <c r="U52" s="45">
        <v>0</v>
      </c>
      <c r="V52" s="45">
        <v>0</v>
      </c>
      <c r="W52" s="45">
        <v>0</v>
      </c>
      <c r="X52" s="45">
        <v>6.8129999999999997</v>
      </c>
      <c r="Y52" s="45">
        <v>4.18</v>
      </c>
      <c r="Z52" s="45">
        <v>0</v>
      </c>
      <c r="AA52" s="45">
        <v>0</v>
      </c>
      <c r="AB52" s="26"/>
    </row>
    <row r="53" spans="1:28" ht="83.25" customHeight="1" x14ac:dyDescent="0.25">
      <c r="A53" s="3" t="s">
        <v>201</v>
      </c>
      <c r="B53" s="4" t="s">
        <v>149</v>
      </c>
      <c r="C53" s="16" t="s">
        <v>218</v>
      </c>
      <c r="D53" s="45">
        <v>0</v>
      </c>
      <c r="E53" s="45">
        <v>0</v>
      </c>
      <c r="F53" s="45">
        <v>0</v>
      </c>
      <c r="G53" s="45">
        <v>0</v>
      </c>
      <c r="H53" s="45">
        <v>0</v>
      </c>
      <c r="I53" s="45">
        <v>0</v>
      </c>
      <c r="J53" s="45">
        <v>0</v>
      </c>
      <c r="K53" s="45">
        <v>0</v>
      </c>
      <c r="L53" s="45">
        <v>0</v>
      </c>
      <c r="M53" s="45">
        <v>0</v>
      </c>
      <c r="N53" s="45">
        <v>0</v>
      </c>
      <c r="O53" s="45">
        <v>0</v>
      </c>
      <c r="P53" s="45">
        <v>0</v>
      </c>
      <c r="Q53" s="45">
        <v>0</v>
      </c>
      <c r="R53" s="45">
        <v>0</v>
      </c>
      <c r="S53" s="45">
        <v>0</v>
      </c>
      <c r="T53" s="45">
        <v>0</v>
      </c>
      <c r="U53" s="45">
        <v>0</v>
      </c>
      <c r="V53" s="45">
        <v>0</v>
      </c>
      <c r="W53" s="45">
        <v>0</v>
      </c>
      <c r="X53" s="45">
        <v>0</v>
      </c>
      <c r="Y53" s="45">
        <v>0</v>
      </c>
      <c r="Z53" s="45">
        <v>0</v>
      </c>
      <c r="AA53" s="45">
        <v>0</v>
      </c>
      <c r="AB53" s="26"/>
    </row>
    <row r="54" spans="1:28" ht="69" customHeight="1" x14ac:dyDescent="0.25">
      <c r="A54" s="3" t="s">
        <v>202</v>
      </c>
      <c r="B54" s="4" t="s">
        <v>150</v>
      </c>
      <c r="C54" s="16" t="s">
        <v>219</v>
      </c>
      <c r="D54" s="45">
        <v>0</v>
      </c>
      <c r="E54" s="45">
        <v>0</v>
      </c>
      <c r="F54" s="45">
        <v>0</v>
      </c>
      <c r="G54" s="45">
        <v>0</v>
      </c>
      <c r="H54" s="45">
        <v>0</v>
      </c>
      <c r="I54" s="45">
        <v>0</v>
      </c>
      <c r="J54" s="45">
        <v>0</v>
      </c>
      <c r="K54" s="45">
        <v>0</v>
      </c>
      <c r="L54" s="45">
        <v>0</v>
      </c>
      <c r="M54" s="45">
        <v>0</v>
      </c>
      <c r="N54" s="45">
        <v>0</v>
      </c>
      <c r="O54" s="45">
        <v>0</v>
      </c>
      <c r="P54" s="45">
        <v>0</v>
      </c>
      <c r="Q54" s="45">
        <v>0</v>
      </c>
      <c r="R54" s="45">
        <v>0</v>
      </c>
      <c r="S54" s="45">
        <v>0</v>
      </c>
      <c r="T54" s="45">
        <v>0</v>
      </c>
      <c r="U54" s="45">
        <v>0</v>
      </c>
      <c r="V54" s="45">
        <v>0</v>
      </c>
      <c r="W54" s="45">
        <v>0</v>
      </c>
      <c r="X54" s="45">
        <v>0</v>
      </c>
      <c r="Y54" s="45">
        <v>0</v>
      </c>
      <c r="Z54" s="45">
        <v>0</v>
      </c>
      <c r="AA54" s="45">
        <v>0</v>
      </c>
      <c r="AB54" s="26"/>
    </row>
    <row r="55" spans="1:28" ht="69" customHeight="1" x14ac:dyDescent="0.25">
      <c r="A55" s="3" t="s">
        <v>203</v>
      </c>
      <c r="B55" s="4" t="s">
        <v>151</v>
      </c>
      <c r="C55" s="16" t="s">
        <v>220</v>
      </c>
      <c r="D55" s="45">
        <v>0</v>
      </c>
      <c r="E55" s="45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5">
        <v>0</v>
      </c>
      <c r="AA55" s="45">
        <v>0</v>
      </c>
      <c r="AB55" s="26"/>
    </row>
    <row r="56" spans="1:28" ht="69" customHeight="1" x14ac:dyDescent="0.25">
      <c r="A56" s="3" t="s">
        <v>204</v>
      </c>
      <c r="B56" s="4" t="s">
        <v>152</v>
      </c>
      <c r="C56" s="16" t="s">
        <v>221</v>
      </c>
      <c r="D56" s="45">
        <v>0</v>
      </c>
      <c r="E56" s="45">
        <v>0</v>
      </c>
      <c r="F56" s="45">
        <v>0</v>
      </c>
      <c r="G56" s="45">
        <v>0</v>
      </c>
      <c r="H56" s="45">
        <v>0</v>
      </c>
      <c r="I56" s="45">
        <v>0</v>
      </c>
      <c r="J56" s="45">
        <v>0</v>
      </c>
      <c r="K56" s="45">
        <v>0</v>
      </c>
      <c r="L56" s="45">
        <v>0</v>
      </c>
      <c r="M56" s="45">
        <v>0</v>
      </c>
      <c r="N56" s="45">
        <v>0</v>
      </c>
      <c r="O56" s="45">
        <v>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0</v>
      </c>
      <c r="V56" s="45">
        <v>0</v>
      </c>
      <c r="W56" s="45">
        <v>0</v>
      </c>
      <c r="X56" s="45">
        <v>1.155</v>
      </c>
      <c r="Y56" s="45">
        <v>0.58699999999999997</v>
      </c>
      <c r="Z56" s="45">
        <v>0</v>
      </c>
      <c r="AA56" s="45">
        <v>0</v>
      </c>
      <c r="AB56" s="26"/>
    </row>
    <row r="57" spans="1:28" ht="69" customHeight="1" x14ac:dyDescent="0.25">
      <c r="A57" s="3" t="s">
        <v>205</v>
      </c>
      <c r="B57" s="4" t="s">
        <v>153</v>
      </c>
      <c r="C57" s="16" t="s">
        <v>222</v>
      </c>
      <c r="D57" s="45">
        <v>0</v>
      </c>
      <c r="E57" s="45">
        <v>0</v>
      </c>
      <c r="F57" s="45">
        <v>0</v>
      </c>
      <c r="G57" s="45">
        <v>0</v>
      </c>
      <c r="H57" s="45">
        <v>0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0</v>
      </c>
      <c r="P57" s="45">
        <v>0</v>
      </c>
      <c r="Q57" s="45">
        <v>0</v>
      </c>
      <c r="R57" s="45">
        <v>0</v>
      </c>
      <c r="S57" s="45">
        <v>0</v>
      </c>
      <c r="T57" s="45">
        <v>0</v>
      </c>
      <c r="U57" s="45">
        <v>0</v>
      </c>
      <c r="V57" s="45">
        <v>0</v>
      </c>
      <c r="W57" s="45">
        <v>0</v>
      </c>
      <c r="X57" s="45">
        <v>0</v>
      </c>
      <c r="Y57" s="45">
        <v>0</v>
      </c>
      <c r="Z57" s="45">
        <v>0</v>
      </c>
      <c r="AA57" s="45">
        <v>0</v>
      </c>
      <c r="AB57" s="26"/>
    </row>
    <row r="58" spans="1:28" ht="54" customHeight="1" x14ac:dyDescent="0.25">
      <c r="A58" s="3" t="s">
        <v>206</v>
      </c>
      <c r="B58" s="4" t="s">
        <v>138</v>
      </c>
      <c r="C58" s="16" t="s">
        <v>223</v>
      </c>
      <c r="D58" s="45">
        <v>0</v>
      </c>
      <c r="E58" s="45">
        <v>0</v>
      </c>
      <c r="F58" s="45">
        <v>0</v>
      </c>
      <c r="G58" s="45">
        <v>0</v>
      </c>
      <c r="H58" s="45">
        <v>0</v>
      </c>
      <c r="I58" s="45">
        <v>0</v>
      </c>
      <c r="J58" s="45">
        <v>0</v>
      </c>
      <c r="K58" s="45">
        <v>0</v>
      </c>
      <c r="L58" s="45">
        <v>0</v>
      </c>
      <c r="M58" s="45">
        <v>0</v>
      </c>
      <c r="N58" s="45">
        <v>0</v>
      </c>
      <c r="O58" s="45">
        <v>0</v>
      </c>
      <c r="P58" s="45">
        <v>0</v>
      </c>
      <c r="Q58" s="45">
        <v>0</v>
      </c>
      <c r="R58" s="45">
        <v>0</v>
      </c>
      <c r="S58" s="45">
        <v>0</v>
      </c>
      <c r="T58" s="45">
        <v>0</v>
      </c>
      <c r="U58" s="45">
        <v>0</v>
      </c>
      <c r="V58" s="45">
        <v>0</v>
      </c>
      <c r="W58" s="45">
        <v>0</v>
      </c>
      <c r="X58" s="45">
        <v>0</v>
      </c>
      <c r="Y58" s="45">
        <v>0</v>
      </c>
      <c r="Z58" s="45">
        <v>0</v>
      </c>
      <c r="AA58" s="45">
        <v>0</v>
      </c>
      <c r="AB58" s="26"/>
    </row>
    <row r="59" spans="1:28" ht="39.75" customHeight="1" x14ac:dyDescent="0.25">
      <c r="A59" s="3" t="s">
        <v>207</v>
      </c>
      <c r="B59" s="4" t="s">
        <v>154</v>
      </c>
      <c r="C59" s="16" t="s">
        <v>224</v>
      </c>
      <c r="D59" s="45">
        <v>0</v>
      </c>
      <c r="E59" s="45">
        <v>0</v>
      </c>
      <c r="F59" s="45">
        <v>0</v>
      </c>
      <c r="G59" s="45">
        <v>0</v>
      </c>
      <c r="H59" s="45">
        <v>0</v>
      </c>
      <c r="I59" s="45">
        <v>0</v>
      </c>
      <c r="J59" s="45">
        <v>0</v>
      </c>
      <c r="K59" s="45">
        <v>0</v>
      </c>
      <c r="L59" s="45">
        <v>0</v>
      </c>
      <c r="M59" s="45">
        <v>0</v>
      </c>
      <c r="N59" s="45">
        <v>0</v>
      </c>
      <c r="O59" s="45">
        <v>0</v>
      </c>
      <c r="P59" s="45">
        <v>0</v>
      </c>
      <c r="Q59" s="45">
        <v>0</v>
      </c>
      <c r="R59" s="45">
        <v>0</v>
      </c>
      <c r="S59" s="45">
        <v>0</v>
      </c>
      <c r="T59" s="45">
        <v>0</v>
      </c>
      <c r="U59" s="45">
        <v>0</v>
      </c>
      <c r="V59" s="45">
        <v>0</v>
      </c>
      <c r="W59" s="45">
        <v>0</v>
      </c>
      <c r="X59" s="45">
        <v>0.59699999999999998</v>
      </c>
      <c r="Y59" s="45">
        <v>1.627</v>
      </c>
      <c r="Z59" s="45">
        <v>0</v>
      </c>
      <c r="AA59" s="45">
        <v>0</v>
      </c>
      <c r="AB59" s="26"/>
    </row>
    <row r="60" spans="1:28" ht="69" customHeight="1" x14ac:dyDescent="0.25">
      <c r="A60" s="3" t="s">
        <v>208</v>
      </c>
      <c r="B60" s="4" t="s">
        <v>155</v>
      </c>
      <c r="C60" s="16" t="s">
        <v>225</v>
      </c>
      <c r="D60" s="45">
        <v>0</v>
      </c>
      <c r="E60" s="45">
        <v>0</v>
      </c>
      <c r="F60" s="45">
        <v>0</v>
      </c>
      <c r="G60" s="45">
        <v>0</v>
      </c>
      <c r="H60" s="45">
        <v>0</v>
      </c>
      <c r="I60" s="45">
        <v>0</v>
      </c>
      <c r="J60" s="45">
        <v>0</v>
      </c>
      <c r="K60" s="45">
        <v>0</v>
      </c>
      <c r="L60" s="45">
        <v>0</v>
      </c>
      <c r="M60" s="45">
        <v>0</v>
      </c>
      <c r="N60" s="45">
        <v>0</v>
      </c>
      <c r="O60" s="45">
        <v>0</v>
      </c>
      <c r="P60" s="45">
        <v>0</v>
      </c>
      <c r="Q60" s="45">
        <v>0</v>
      </c>
      <c r="R60" s="45">
        <v>0</v>
      </c>
      <c r="S60" s="45">
        <v>0</v>
      </c>
      <c r="T60" s="45">
        <v>0</v>
      </c>
      <c r="U60" s="45">
        <v>0</v>
      </c>
      <c r="V60" s="45">
        <v>0</v>
      </c>
      <c r="W60" s="45">
        <v>0</v>
      </c>
      <c r="X60" s="46">
        <v>1.24</v>
      </c>
      <c r="Y60" s="45">
        <v>0</v>
      </c>
      <c r="Z60" s="45">
        <v>0</v>
      </c>
      <c r="AA60" s="45">
        <v>0</v>
      </c>
      <c r="AB60" s="26"/>
    </row>
    <row r="61" spans="1:28" ht="69" customHeight="1" x14ac:dyDescent="0.25">
      <c r="A61" s="3" t="s">
        <v>209</v>
      </c>
      <c r="B61" s="4" t="s">
        <v>156</v>
      </c>
      <c r="C61" s="16" t="s">
        <v>226</v>
      </c>
      <c r="D61" s="45">
        <v>0</v>
      </c>
      <c r="E61" s="45">
        <v>0</v>
      </c>
      <c r="F61" s="45">
        <v>0</v>
      </c>
      <c r="G61" s="45">
        <v>0</v>
      </c>
      <c r="H61" s="45">
        <v>0</v>
      </c>
      <c r="I61" s="45">
        <v>0</v>
      </c>
      <c r="J61" s="45">
        <v>0</v>
      </c>
      <c r="K61" s="45">
        <v>0</v>
      </c>
      <c r="L61" s="45">
        <v>0</v>
      </c>
      <c r="M61" s="45">
        <v>0</v>
      </c>
      <c r="N61" s="45">
        <v>0</v>
      </c>
      <c r="O61" s="45">
        <v>0</v>
      </c>
      <c r="P61" s="45">
        <v>0</v>
      </c>
      <c r="Q61" s="45">
        <v>0</v>
      </c>
      <c r="R61" s="45">
        <v>0</v>
      </c>
      <c r="S61" s="45">
        <v>0</v>
      </c>
      <c r="T61" s="45">
        <v>0</v>
      </c>
      <c r="U61" s="45">
        <v>0</v>
      </c>
      <c r="V61" s="45">
        <v>0</v>
      </c>
      <c r="W61" s="45">
        <v>0</v>
      </c>
      <c r="X61" s="45">
        <v>2.9</v>
      </c>
      <c r="Y61" s="45">
        <v>1.907</v>
      </c>
      <c r="Z61" s="45">
        <v>0</v>
      </c>
      <c r="AA61" s="45">
        <v>0</v>
      </c>
      <c r="AB61" s="26"/>
    </row>
    <row r="62" spans="1:28" ht="54.75" customHeight="1" x14ac:dyDescent="0.25">
      <c r="A62" s="3" t="s">
        <v>210</v>
      </c>
      <c r="B62" s="4" t="s">
        <v>140</v>
      </c>
      <c r="C62" s="16" t="s">
        <v>227</v>
      </c>
      <c r="D62" s="45">
        <v>0</v>
      </c>
      <c r="E62" s="45">
        <v>0</v>
      </c>
      <c r="F62" s="45">
        <v>0</v>
      </c>
      <c r="G62" s="45">
        <v>0</v>
      </c>
      <c r="H62" s="45">
        <v>0</v>
      </c>
      <c r="I62" s="45">
        <v>0</v>
      </c>
      <c r="J62" s="45">
        <v>0</v>
      </c>
      <c r="K62" s="45">
        <v>0</v>
      </c>
      <c r="L62" s="45">
        <v>0</v>
      </c>
      <c r="M62" s="45">
        <v>0</v>
      </c>
      <c r="N62" s="45">
        <v>0</v>
      </c>
      <c r="O62" s="45">
        <v>0</v>
      </c>
      <c r="P62" s="45">
        <v>0</v>
      </c>
      <c r="Q62" s="45">
        <v>0</v>
      </c>
      <c r="R62" s="45">
        <v>0</v>
      </c>
      <c r="S62" s="45">
        <v>0</v>
      </c>
      <c r="T62" s="45">
        <v>0</v>
      </c>
      <c r="U62" s="45">
        <v>0</v>
      </c>
      <c r="V62" s="45">
        <v>0</v>
      </c>
      <c r="W62" s="45">
        <v>0</v>
      </c>
      <c r="X62" s="45">
        <v>0</v>
      </c>
      <c r="Y62" s="45">
        <v>0</v>
      </c>
      <c r="Z62" s="45">
        <v>0</v>
      </c>
      <c r="AA62" s="45">
        <v>0</v>
      </c>
      <c r="AB62" s="26"/>
    </row>
    <row r="63" spans="1:28" ht="69" customHeight="1" x14ac:dyDescent="0.25">
      <c r="A63" s="3" t="s">
        <v>211</v>
      </c>
      <c r="B63" s="4" t="s">
        <v>160</v>
      </c>
      <c r="C63" s="16" t="s">
        <v>228</v>
      </c>
      <c r="D63" s="45">
        <v>0</v>
      </c>
      <c r="E63" s="45">
        <v>0</v>
      </c>
      <c r="F63" s="45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>
        <v>0</v>
      </c>
      <c r="W63" s="45">
        <v>0</v>
      </c>
      <c r="X63" s="45">
        <v>0</v>
      </c>
      <c r="Y63" s="45">
        <v>0</v>
      </c>
      <c r="Z63" s="45">
        <v>0</v>
      </c>
      <c r="AA63" s="45">
        <v>0</v>
      </c>
      <c r="AB63" s="26"/>
    </row>
    <row r="64" spans="1:28" ht="69" customHeight="1" x14ac:dyDescent="0.25">
      <c r="A64" s="3" t="s">
        <v>212</v>
      </c>
      <c r="B64" s="4" t="s">
        <v>161</v>
      </c>
      <c r="C64" s="16" t="s">
        <v>229</v>
      </c>
      <c r="D64" s="45">
        <v>0</v>
      </c>
      <c r="E64" s="45">
        <v>0</v>
      </c>
      <c r="F64" s="45">
        <v>0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0</v>
      </c>
      <c r="P64" s="45">
        <v>0</v>
      </c>
      <c r="Q64" s="45">
        <v>0</v>
      </c>
      <c r="R64" s="45">
        <v>0</v>
      </c>
      <c r="S64" s="45">
        <v>0</v>
      </c>
      <c r="T64" s="45">
        <v>0</v>
      </c>
      <c r="U64" s="45">
        <v>0</v>
      </c>
      <c r="V64" s="45">
        <v>0</v>
      </c>
      <c r="W64" s="45">
        <v>0</v>
      </c>
      <c r="X64" s="45">
        <v>0</v>
      </c>
      <c r="Y64" s="45">
        <v>0</v>
      </c>
      <c r="Z64" s="45">
        <v>0</v>
      </c>
      <c r="AA64" s="45">
        <v>0</v>
      </c>
      <c r="AB64" s="26"/>
    </row>
    <row r="65" spans="1:28" ht="69" customHeight="1" x14ac:dyDescent="0.25">
      <c r="A65" s="3" t="s">
        <v>252</v>
      </c>
      <c r="B65" s="4" t="s">
        <v>254</v>
      </c>
      <c r="C65" s="16" t="s">
        <v>261</v>
      </c>
      <c r="D65" s="45">
        <v>0</v>
      </c>
      <c r="E65" s="45">
        <v>0</v>
      </c>
      <c r="F65" s="45">
        <v>0</v>
      </c>
      <c r="G65" s="45">
        <v>0</v>
      </c>
      <c r="H65" s="45">
        <v>0</v>
      </c>
      <c r="I65" s="45">
        <v>0</v>
      </c>
      <c r="J65" s="45">
        <v>0</v>
      </c>
      <c r="K65" s="45">
        <v>0</v>
      </c>
      <c r="L65" s="45">
        <v>0</v>
      </c>
      <c r="M65" s="45">
        <v>0</v>
      </c>
      <c r="N65" s="45">
        <v>0</v>
      </c>
      <c r="O65" s="45">
        <v>0</v>
      </c>
      <c r="P65" s="45">
        <v>0</v>
      </c>
      <c r="Q65" s="45">
        <v>0</v>
      </c>
      <c r="R65" s="45">
        <v>0</v>
      </c>
      <c r="S65" s="45">
        <v>0</v>
      </c>
      <c r="T65" s="45">
        <v>0</v>
      </c>
      <c r="U65" s="45">
        <v>0</v>
      </c>
      <c r="V65" s="45">
        <v>0</v>
      </c>
      <c r="W65" s="45">
        <v>0</v>
      </c>
      <c r="X65" s="45">
        <v>0</v>
      </c>
      <c r="Y65" s="45">
        <v>7.0000000000000007E-2</v>
      </c>
      <c r="Z65" s="45">
        <v>0</v>
      </c>
      <c r="AA65" s="45">
        <v>0</v>
      </c>
      <c r="AB65" s="26"/>
    </row>
    <row r="66" spans="1:28" ht="47.25" x14ac:dyDescent="0.25">
      <c r="A66" s="23" t="s">
        <v>42</v>
      </c>
      <c r="B66" s="4" t="s">
        <v>91</v>
      </c>
      <c r="C66" s="16" t="s">
        <v>123</v>
      </c>
      <c r="D66" s="45">
        <f>+D67+D72</f>
        <v>0</v>
      </c>
      <c r="E66" s="45">
        <f t="shared" ref="E66:W66" si="12">+E67+E72</f>
        <v>0</v>
      </c>
      <c r="F66" s="45">
        <f>+F67+F72</f>
        <v>0</v>
      </c>
      <c r="G66" s="45">
        <f t="shared" si="12"/>
        <v>0</v>
      </c>
      <c r="H66" s="45">
        <f t="shared" si="12"/>
        <v>0</v>
      </c>
      <c r="I66" s="45">
        <f t="shared" si="12"/>
        <v>0</v>
      </c>
      <c r="J66" s="45">
        <f t="shared" si="12"/>
        <v>0</v>
      </c>
      <c r="K66" s="45">
        <f t="shared" si="12"/>
        <v>0</v>
      </c>
      <c r="L66" s="45">
        <f t="shared" si="12"/>
        <v>0</v>
      </c>
      <c r="M66" s="45">
        <f t="shared" si="12"/>
        <v>0</v>
      </c>
      <c r="N66" s="45">
        <f t="shared" si="12"/>
        <v>0</v>
      </c>
      <c r="O66" s="45">
        <f t="shared" si="12"/>
        <v>0</v>
      </c>
      <c r="P66" s="45">
        <f t="shared" si="12"/>
        <v>0</v>
      </c>
      <c r="Q66" s="45">
        <f t="shared" si="12"/>
        <v>0</v>
      </c>
      <c r="R66" s="45">
        <f t="shared" si="12"/>
        <v>0</v>
      </c>
      <c r="S66" s="45">
        <f t="shared" si="12"/>
        <v>0</v>
      </c>
      <c r="T66" s="45">
        <f t="shared" si="12"/>
        <v>0</v>
      </c>
      <c r="U66" s="45">
        <f t="shared" si="12"/>
        <v>0</v>
      </c>
      <c r="V66" s="45">
        <f t="shared" si="12"/>
        <v>0</v>
      </c>
      <c r="W66" s="45">
        <f t="shared" si="12"/>
        <v>0</v>
      </c>
      <c r="X66" s="45">
        <f>+X67+X72</f>
        <v>6.7549999999999999</v>
      </c>
      <c r="Y66" s="45">
        <f>+Y67+Y72</f>
        <v>0</v>
      </c>
      <c r="Z66" s="45">
        <f>+Z67+Z72</f>
        <v>0</v>
      </c>
      <c r="AA66" s="45">
        <f>+AA67+AA72</f>
        <v>0</v>
      </c>
      <c r="AB66" s="26"/>
    </row>
    <row r="67" spans="1:28" ht="31.5" x14ac:dyDescent="0.25">
      <c r="A67" s="3" t="s">
        <v>55</v>
      </c>
      <c r="B67" s="4" t="s">
        <v>92</v>
      </c>
      <c r="C67" s="16" t="s">
        <v>123</v>
      </c>
      <c r="D67" s="45">
        <f>SUM(D68:D71)</f>
        <v>0</v>
      </c>
      <c r="E67" s="45">
        <f t="shared" ref="E67:AA67" si="13">SUM(E68:E71)</f>
        <v>0</v>
      </c>
      <c r="F67" s="45">
        <f t="shared" si="13"/>
        <v>0</v>
      </c>
      <c r="G67" s="45">
        <f t="shared" si="13"/>
        <v>0</v>
      </c>
      <c r="H67" s="45">
        <f t="shared" si="13"/>
        <v>0</v>
      </c>
      <c r="I67" s="45">
        <f t="shared" si="13"/>
        <v>0</v>
      </c>
      <c r="J67" s="45">
        <f t="shared" si="13"/>
        <v>0</v>
      </c>
      <c r="K67" s="45">
        <f t="shared" si="13"/>
        <v>0</v>
      </c>
      <c r="L67" s="45">
        <f t="shared" si="13"/>
        <v>0</v>
      </c>
      <c r="M67" s="45">
        <f t="shared" si="13"/>
        <v>0</v>
      </c>
      <c r="N67" s="45">
        <f t="shared" si="13"/>
        <v>0</v>
      </c>
      <c r="O67" s="45">
        <f t="shared" si="13"/>
        <v>0</v>
      </c>
      <c r="P67" s="45">
        <f t="shared" si="13"/>
        <v>0</v>
      </c>
      <c r="Q67" s="45">
        <f t="shared" si="13"/>
        <v>0</v>
      </c>
      <c r="R67" s="45">
        <f t="shared" si="13"/>
        <v>0</v>
      </c>
      <c r="S67" s="45">
        <f t="shared" si="13"/>
        <v>0</v>
      </c>
      <c r="T67" s="45">
        <f t="shared" si="13"/>
        <v>0</v>
      </c>
      <c r="U67" s="45">
        <f t="shared" si="13"/>
        <v>0</v>
      </c>
      <c r="V67" s="45">
        <f t="shared" si="13"/>
        <v>0</v>
      </c>
      <c r="W67" s="45">
        <f t="shared" si="13"/>
        <v>0</v>
      </c>
      <c r="X67" s="45">
        <f t="shared" si="13"/>
        <v>6.7549999999999999</v>
      </c>
      <c r="Y67" s="45">
        <f t="shared" si="13"/>
        <v>0</v>
      </c>
      <c r="Z67" s="45">
        <f t="shared" si="13"/>
        <v>0</v>
      </c>
      <c r="AA67" s="45">
        <f t="shared" si="13"/>
        <v>0</v>
      </c>
      <c r="AB67" s="26"/>
    </row>
    <row r="68" spans="1:28" ht="47.25" x14ac:dyDescent="0.25">
      <c r="A68" s="3" t="s">
        <v>173</v>
      </c>
      <c r="B68" s="4" t="s">
        <v>162</v>
      </c>
      <c r="C68" s="16" t="s">
        <v>260</v>
      </c>
      <c r="D68" s="45">
        <v>0</v>
      </c>
      <c r="E68" s="45">
        <v>0</v>
      </c>
      <c r="F68" s="45">
        <v>0</v>
      </c>
      <c r="G68" s="45">
        <v>0</v>
      </c>
      <c r="H68" s="45">
        <v>0</v>
      </c>
      <c r="I68" s="45">
        <v>0</v>
      </c>
      <c r="J68" s="45">
        <v>0</v>
      </c>
      <c r="K68" s="45">
        <v>0</v>
      </c>
      <c r="L68" s="45">
        <v>0</v>
      </c>
      <c r="M68" s="45">
        <v>0</v>
      </c>
      <c r="N68" s="45">
        <v>0</v>
      </c>
      <c r="O68" s="45">
        <v>0</v>
      </c>
      <c r="P68" s="45">
        <v>0</v>
      </c>
      <c r="Q68" s="45">
        <v>0</v>
      </c>
      <c r="R68" s="45">
        <v>0</v>
      </c>
      <c r="S68" s="45">
        <v>0</v>
      </c>
      <c r="T68" s="45">
        <v>0</v>
      </c>
      <c r="U68" s="45">
        <v>0</v>
      </c>
      <c r="V68" s="45">
        <v>0</v>
      </c>
      <c r="W68" s="45">
        <v>0</v>
      </c>
      <c r="X68" s="45">
        <v>0</v>
      </c>
      <c r="Y68" s="45">
        <v>0</v>
      </c>
      <c r="Z68" s="45">
        <v>0</v>
      </c>
      <c r="AA68" s="45">
        <v>0</v>
      </c>
      <c r="AB68" s="26"/>
    </row>
    <row r="69" spans="1:28" ht="94.5" x14ac:dyDescent="0.25">
      <c r="A69" s="3" t="s">
        <v>174</v>
      </c>
      <c r="B69" s="4" t="s">
        <v>121</v>
      </c>
      <c r="C69" s="16" t="s">
        <v>230</v>
      </c>
      <c r="D69" s="45">
        <v>0</v>
      </c>
      <c r="E69" s="45">
        <v>0</v>
      </c>
      <c r="F69" s="45">
        <v>0</v>
      </c>
      <c r="G69" s="45">
        <v>0</v>
      </c>
      <c r="H69" s="45">
        <v>0</v>
      </c>
      <c r="I69" s="45">
        <v>0</v>
      </c>
      <c r="J69" s="45">
        <v>0</v>
      </c>
      <c r="K69" s="45">
        <v>0</v>
      </c>
      <c r="L69" s="45">
        <v>0</v>
      </c>
      <c r="M69" s="45">
        <v>0</v>
      </c>
      <c r="N69" s="45">
        <v>0</v>
      </c>
      <c r="O69" s="45">
        <v>0</v>
      </c>
      <c r="P69" s="45">
        <v>0</v>
      </c>
      <c r="Q69" s="45">
        <v>0</v>
      </c>
      <c r="R69" s="45">
        <v>0</v>
      </c>
      <c r="S69" s="45">
        <v>0</v>
      </c>
      <c r="T69" s="45">
        <v>0</v>
      </c>
      <c r="U69" s="45">
        <v>0</v>
      </c>
      <c r="V69" s="45">
        <v>0</v>
      </c>
      <c r="W69" s="45">
        <v>0</v>
      </c>
      <c r="X69" s="45">
        <v>2.6240000000000001</v>
      </c>
      <c r="Y69" s="45">
        <v>0</v>
      </c>
      <c r="Z69" s="45">
        <v>0</v>
      </c>
      <c r="AA69" s="45">
        <v>0</v>
      </c>
      <c r="AB69" s="26"/>
    </row>
    <row r="70" spans="1:28" ht="94.5" x14ac:dyDescent="0.25">
      <c r="A70" s="3" t="s">
        <v>255</v>
      </c>
      <c r="B70" s="4" t="s">
        <v>122</v>
      </c>
      <c r="C70" s="16" t="s">
        <v>231</v>
      </c>
      <c r="D70" s="45">
        <v>0</v>
      </c>
      <c r="E70" s="45">
        <v>0</v>
      </c>
      <c r="F70" s="45">
        <v>0</v>
      </c>
      <c r="G70" s="45">
        <v>0</v>
      </c>
      <c r="H70" s="45">
        <v>0</v>
      </c>
      <c r="I70" s="45">
        <v>0</v>
      </c>
      <c r="J70" s="45">
        <v>0</v>
      </c>
      <c r="K70" s="45">
        <v>0</v>
      </c>
      <c r="L70" s="45">
        <v>0</v>
      </c>
      <c r="M70" s="45">
        <v>0</v>
      </c>
      <c r="N70" s="45">
        <v>0</v>
      </c>
      <c r="O70" s="45">
        <v>0</v>
      </c>
      <c r="P70" s="45">
        <v>0</v>
      </c>
      <c r="Q70" s="45">
        <v>0</v>
      </c>
      <c r="R70" s="45">
        <v>0</v>
      </c>
      <c r="S70" s="45">
        <v>0</v>
      </c>
      <c r="T70" s="45">
        <v>0</v>
      </c>
      <c r="U70" s="45">
        <v>0</v>
      </c>
      <c r="V70" s="45">
        <v>0</v>
      </c>
      <c r="W70" s="45">
        <v>0</v>
      </c>
      <c r="X70" s="45">
        <v>1.9</v>
      </c>
      <c r="Y70" s="45">
        <v>0</v>
      </c>
      <c r="Z70" s="45">
        <v>0</v>
      </c>
      <c r="AA70" s="45">
        <v>0</v>
      </c>
      <c r="AB70" s="26"/>
    </row>
    <row r="71" spans="1:28" ht="63" x14ac:dyDescent="0.25">
      <c r="A71" s="3" t="s">
        <v>256</v>
      </c>
      <c r="B71" s="4" t="s">
        <v>110</v>
      </c>
      <c r="C71" s="16" t="s">
        <v>232</v>
      </c>
      <c r="D71" s="45">
        <v>0</v>
      </c>
      <c r="E71" s="45">
        <v>0</v>
      </c>
      <c r="F71" s="45">
        <v>0</v>
      </c>
      <c r="G71" s="45">
        <v>0</v>
      </c>
      <c r="H71" s="45">
        <v>0</v>
      </c>
      <c r="I71" s="45">
        <v>0</v>
      </c>
      <c r="J71" s="45">
        <v>0</v>
      </c>
      <c r="K71" s="45">
        <v>0</v>
      </c>
      <c r="L71" s="45">
        <v>0</v>
      </c>
      <c r="M71" s="45">
        <v>0</v>
      </c>
      <c r="N71" s="45">
        <v>0</v>
      </c>
      <c r="O71" s="45">
        <v>0</v>
      </c>
      <c r="P71" s="45">
        <v>0</v>
      </c>
      <c r="Q71" s="45">
        <v>0</v>
      </c>
      <c r="R71" s="45">
        <v>0</v>
      </c>
      <c r="S71" s="45">
        <v>0</v>
      </c>
      <c r="T71" s="45">
        <v>0</v>
      </c>
      <c r="U71" s="45">
        <v>0</v>
      </c>
      <c r="V71" s="45">
        <v>0</v>
      </c>
      <c r="W71" s="45">
        <v>0</v>
      </c>
      <c r="X71" s="45">
        <v>2.2309999999999999</v>
      </c>
      <c r="Y71" s="45">
        <v>0</v>
      </c>
      <c r="Z71" s="45">
        <v>0</v>
      </c>
      <c r="AA71" s="45">
        <v>0</v>
      </c>
      <c r="AB71" s="26"/>
    </row>
    <row r="72" spans="1:28" ht="47.25" x14ac:dyDescent="0.25">
      <c r="A72" s="3" t="s">
        <v>56</v>
      </c>
      <c r="B72" s="4" t="s">
        <v>93</v>
      </c>
      <c r="C72" s="16" t="s">
        <v>123</v>
      </c>
      <c r="D72" s="45">
        <v>0</v>
      </c>
      <c r="E72" s="45">
        <v>0</v>
      </c>
      <c r="F72" s="45">
        <v>0</v>
      </c>
      <c r="G72" s="45">
        <v>0</v>
      </c>
      <c r="H72" s="45">
        <v>0</v>
      </c>
      <c r="I72" s="45">
        <v>0</v>
      </c>
      <c r="J72" s="45">
        <v>0</v>
      </c>
      <c r="K72" s="45">
        <v>0</v>
      </c>
      <c r="L72" s="45">
        <v>0</v>
      </c>
      <c r="M72" s="45">
        <v>0</v>
      </c>
      <c r="N72" s="45">
        <v>0</v>
      </c>
      <c r="O72" s="45">
        <v>0</v>
      </c>
      <c r="P72" s="45">
        <v>0</v>
      </c>
      <c r="Q72" s="45">
        <v>0</v>
      </c>
      <c r="R72" s="45">
        <v>0</v>
      </c>
      <c r="S72" s="45">
        <v>0</v>
      </c>
      <c r="T72" s="45">
        <v>0</v>
      </c>
      <c r="U72" s="45">
        <v>0</v>
      </c>
      <c r="V72" s="45">
        <v>0</v>
      </c>
      <c r="W72" s="45">
        <v>0</v>
      </c>
      <c r="X72" s="45">
        <v>0</v>
      </c>
      <c r="Y72" s="45">
        <v>0</v>
      </c>
      <c r="Z72" s="45">
        <v>0</v>
      </c>
      <c r="AA72" s="45">
        <v>0</v>
      </c>
      <c r="AB72" s="26"/>
    </row>
    <row r="73" spans="1:28" ht="47.25" x14ac:dyDescent="0.25">
      <c r="A73" s="23" t="s">
        <v>213</v>
      </c>
      <c r="B73" s="4" t="s">
        <v>94</v>
      </c>
      <c r="C73" s="16" t="s">
        <v>123</v>
      </c>
      <c r="D73" s="45">
        <v>0</v>
      </c>
      <c r="E73" s="45">
        <v>0</v>
      </c>
      <c r="F73" s="45">
        <v>0</v>
      </c>
      <c r="G73" s="45">
        <v>0</v>
      </c>
      <c r="H73" s="45">
        <v>0</v>
      </c>
      <c r="I73" s="45">
        <v>0</v>
      </c>
      <c r="J73" s="45">
        <v>0</v>
      </c>
      <c r="K73" s="45">
        <v>0</v>
      </c>
      <c r="L73" s="45">
        <v>0</v>
      </c>
      <c r="M73" s="45">
        <v>0</v>
      </c>
      <c r="N73" s="45">
        <v>0</v>
      </c>
      <c r="O73" s="45">
        <v>0</v>
      </c>
      <c r="P73" s="45">
        <v>0</v>
      </c>
      <c r="Q73" s="45">
        <v>0</v>
      </c>
      <c r="R73" s="45">
        <v>0</v>
      </c>
      <c r="S73" s="45">
        <v>0</v>
      </c>
      <c r="T73" s="45">
        <v>0</v>
      </c>
      <c r="U73" s="45">
        <v>0</v>
      </c>
      <c r="V73" s="45">
        <v>0</v>
      </c>
      <c r="W73" s="45">
        <v>0</v>
      </c>
      <c r="X73" s="45">
        <v>0</v>
      </c>
      <c r="Y73" s="45">
        <v>0</v>
      </c>
      <c r="Z73" s="45">
        <v>0</v>
      </c>
      <c r="AA73" s="45">
        <v>0</v>
      </c>
      <c r="AB73" s="26"/>
    </row>
    <row r="74" spans="1:28" ht="63" x14ac:dyDescent="0.25">
      <c r="A74" s="23" t="s">
        <v>43</v>
      </c>
      <c r="B74" s="4" t="s">
        <v>95</v>
      </c>
      <c r="C74" s="16" t="s">
        <v>123</v>
      </c>
      <c r="D74" s="45">
        <f>+D75+D78</f>
        <v>0</v>
      </c>
      <c r="E74" s="45">
        <f t="shared" ref="E74:AA74" si="14">+E75+E78</f>
        <v>0</v>
      </c>
      <c r="F74" s="45">
        <f>+F75+F78</f>
        <v>0</v>
      </c>
      <c r="G74" s="45">
        <f t="shared" si="14"/>
        <v>0</v>
      </c>
      <c r="H74" s="45">
        <f t="shared" si="14"/>
        <v>0</v>
      </c>
      <c r="I74" s="45">
        <f t="shared" si="14"/>
        <v>0</v>
      </c>
      <c r="J74" s="45">
        <f t="shared" si="14"/>
        <v>0</v>
      </c>
      <c r="K74" s="45">
        <f t="shared" si="14"/>
        <v>0</v>
      </c>
      <c r="L74" s="45">
        <f t="shared" si="14"/>
        <v>0</v>
      </c>
      <c r="M74" s="45">
        <f t="shared" si="14"/>
        <v>0</v>
      </c>
      <c r="N74" s="45">
        <f t="shared" si="14"/>
        <v>0</v>
      </c>
      <c r="O74" s="45">
        <f t="shared" si="14"/>
        <v>0</v>
      </c>
      <c r="P74" s="45">
        <f t="shared" si="14"/>
        <v>0</v>
      </c>
      <c r="Q74" s="45">
        <f t="shared" si="14"/>
        <v>0</v>
      </c>
      <c r="R74" s="45">
        <f t="shared" si="14"/>
        <v>0</v>
      </c>
      <c r="S74" s="45">
        <f t="shared" si="14"/>
        <v>0</v>
      </c>
      <c r="T74" s="45">
        <f t="shared" si="14"/>
        <v>0</v>
      </c>
      <c r="U74" s="45">
        <f t="shared" si="14"/>
        <v>0</v>
      </c>
      <c r="V74" s="45">
        <f t="shared" si="14"/>
        <v>0</v>
      </c>
      <c r="W74" s="45">
        <f t="shared" si="14"/>
        <v>0</v>
      </c>
      <c r="X74" s="45">
        <f t="shared" si="14"/>
        <v>0</v>
      </c>
      <c r="Y74" s="45">
        <f t="shared" si="14"/>
        <v>0</v>
      </c>
      <c r="Z74" s="45">
        <f t="shared" si="14"/>
        <v>0</v>
      </c>
      <c r="AA74" s="45">
        <f t="shared" si="14"/>
        <v>0</v>
      </c>
      <c r="AB74" s="26"/>
    </row>
    <row r="75" spans="1:28" ht="31.5" x14ac:dyDescent="0.25">
      <c r="A75" s="3" t="s">
        <v>57</v>
      </c>
      <c r="B75" s="4" t="s">
        <v>96</v>
      </c>
      <c r="C75" s="16" t="s">
        <v>123</v>
      </c>
      <c r="D75" s="45">
        <f>SUM(D76:D77)</f>
        <v>0</v>
      </c>
      <c r="E75" s="45">
        <f t="shared" ref="E75:AA75" si="15">SUM(E76:E77)</f>
        <v>0</v>
      </c>
      <c r="F75" s="45">
        <f t="shared" si="15"/>
        <v>0</v>
      </c>
      <c r="G75" s="45">
        <f t="shared" si="15"/>
        <v>0</v>
      </c>
      <c r="H75" s="45">
        <f t="shared" si="15"/>
        <v>0</v>
      </c>
      <c r="I75" s="45">
        <f t="shared" si="15"/>
        <v>0</v>
      </c>
      <c r="J75" s="45">
        <f t="shared" si="15"/>
        <v>0</v>
      </c>
      <c r="K75" s="45">
        <f t="shared" si="15"/>
        <v>0</v>
      </c>
      <c r="L75" s="45">
        <f t="shared" si="15"/>
        <v>0</v>
      </c>
      <c r="M75" s="45">
        <f t="shared" si="15"/>
        <v>0</v>
      </c>
      <c r="N75" s="45">
        <f t="shared" si="15"/>
        <v>0</v>
      </c>
      <c r="O75" s="45">
        <f t="shared" si="15"/>
        <v>0</v>
      </c>
      <c r="P75" s="45">
        <f t="shared" si="15"/>
        <v>0</v>
      </c>
      <c r="Q75" s="45">
        <f t="shared" si="15"/>
        <v>0</v>
      </c>
      <c r="R75" s="45">
        <f t="shared" si="15"/>
        <v>0</v>
      </c>
      <c r="S75" s="45">
        <f t="shared" si="15"/>
        <v>0</v>
      </c>
      <c r="T75" s="45">
        <f t="shared" si="15"/>
        <v>0</v>
      </c>
      <c r="U75" s="45">
        <f t="shared" si="15"/>
        <v>0</v>
      </c>
      <c r="V75" s="45">
        <f t="shared" si="15"/>
        <v>0</v>
      </c>
      <c r="W75" s="45">
        <f t="shared" si="15"/>
        <v>0</v>
      </c>
      <c r="X75" s="45">
        <f t="shared" si="15"/>
        <v>0</v>
      </c>
      <c r="Y75" s="45">
        <f t="shared" si="15"/>
        <v>0</v>
      </c>
      <c r="Z75" s="45">
        <f t="shared" si="15"/>
        <v>0</v>
      </c>
      <c r="AA75" s="45">
        <f t="shared" si="15"/>
        <v>0</v>
      </c>
      <c r="AB75" s="26"/>
    </row>
    <row r="76" spans="1:28" ht="54.75" customHeight="1" x14ac:dyDescent="0.25">
      <c r="A76" s="3" t="s">
        <v>175</v>
      </c>
      <c r="B76" s="4" t="s">
        <v>158</v>
      </c>
      <c r="C76" s="16" t="s">
        <v>233</v>
      </c>
      <c r="D76" s="45">
        <v>0</v>
      </c>
      <c r="E76" s="45">
        <v>0</v>
      </c>
      <c r="F76" s="45">
        <v>0</v>
      </c>
      <c r="G76" s="45">
        <v>0</v>
      </c>
      <c r="H76" s="45">
        <v>0</v>
      </c>
      <c r="I76" s="45">
        <v>0</v>
      </c>
      <c r="J76" s="45">
        <v>0</v>
      </c>
      <c r="K76" s="45">
        <v>0</v>
      </c>
      <c r="L76" s="45">
        <v>0</v>
      </c>
      <c r="M76" s="45">
        <v>0</v>
      </c>
      <c r="N76" s="45">
        <v>0</v>
      </c>
      <c r="O76" s="45">
        <v>0</v>
      </c>
      <c r="P76" s="45">
        <v>0</v>
      </c>
      <c r="Q76" s="45">
        <v>0</v>
      </c>
      <c r="R76" s="45">
        <v>0</v>
      </c>
      <c r="S76" s="45">
        <v>0</v>
      </c>
      <c r="T76" s="45">
        <v>0</v>
      </c>
      <c r="U76" s="45">
        <v>0</v>
      </c>
      <c r="V76" s="45">
        <v>0</v>
      </c>
      <c r="W76" s="45">
        <v>0</v>
      </c>
      <c r="X76" s="45">
        <v>0</v>
      </c>
      <c r="Y76" s="45">
        <v>0</v>
      </c>
      <c r="Z76" s="45">
        <v>0</v>
      </c>
      <c r="AA76" s="45">
        <v>0</v>
      </c>
      <c r="AB76" s="26"/>
    </row>
    <row r="77" spans="1:28" ht="67.5" customHeight="1" x14ac:dyDescent="0.25">
      <c r="A77" s="3" t="s">
        <v>176</v>
      </c>
      <c r="B77" s="4" t="s">
        <v>111</v>
      </c>
      <c r="C77" s="16" t="s">
        <v>234</v>
      </c>
      <c r="D77" s="45">
        <v>0</v>
      </c>
      <c r="E77" s="45">
        <v>0</v>
      </c>
      <c r="F77" s="45">
        <v>0</v>
      </c>
      <c r="G77" s="45">
        <v>0</v>
      </c>
      <c r="H77" s="45">
        <v>0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0</v>
      </c>
      <c r="P77" s="45">
        <v>0</v>
      </c>
      <c r="Q77" s="45">
        <v>0</v>
      </c>
      <c r="R77" s="45">
        <v>0</v>
      </c>
      <c r="S77" s="45">
        <v>0</v>
      </c>
      <c r="T77" s="45">
        <v>0</v>
      </c>
      <c r="U77" s="45">
        <v>0</v>
      </c>
      <c r="V77" s="45">
        <v>0</v>
      </c>
      <c r="W77" s="45">
        <v>0</v>
      </c>
      <c r="X77" s="45">
        <v>0</v>
      </c>
      <c r="Y77" s="45">
        <v>0</v>
      </c>
      <c r="Z77" s="45">
        <v>0</v>
      </c>
      <c r="AA77" s="45">
        <v>0</v>
      </c>
      <c r="AB77" s="26"/>
    </row>
    <row r="78" spans="1:28" ht="51.75" customHeight="1" x14ac:dyDescent="0.25">
      <c r="A78" s="3" t="s">
        <v>58</v>
      </c>
      <c r="B78" s="4" t="s">
        <v>97</v>
      </c>
      <c r="C78" s="16" t="s">
        <v>123</v>
      </c>
      <c r="D78" s="45">
        <f>SUM(D79:D81)</f>
        <v>0</v>
      </c>
      <c r="E78" s="45">
        <f t="shared" ref="E78:AA78" si="16">SUM(E79:E81)</f>
        <v>0</v>
      </c>
      <c r="F78" s="45">
        <f t="shared" si="16"/>
        <v>0</v>
      </c>
      <c r="G78" s="45">
        <f t="shared" si="16"/>
        <v>0</v>
      </c>
      <c r="H78" s="45">
        <f t="shared" si="16"/>
        <v>0</v>
      </c>
      <c r="I78" s="45">
        <f t="shared" si="16"/>
        <v>0</v>
      </c>
      <c r="J78" s="45">
        <f t="shared" si="16"/>
        <v>0</v>
      </c>
      <c r="K78" s="45">
        <f t="shared" si="16"/>
        <v>0</v>
      </c>
      <c r="L78" s="45">
        <f t="shared" si="16"/>
        <v>0</v>
      </c>
      <c r="M78" s="45">
        <f t="shared" si="16"/>
        <v>0</v>
      </c>
      <c r="N78" s="45">
        <f t="shared" si="16"/>
        <v>0</v>
      </c>
      <c r="O78" s="45">
        <f t="shared" si="16"/>
        <v>0</v>
      </c>
      <c r="P78" s="45">
        <f t="shared" si="16"/>
        <v>0</v>
      </c>
      <c r="Q78" s="45">
        <f t="shared" si="16"/>
        <v>0</v>
      </c>
      <c r="R78" s="45">
        <f t="shared" si="16"/>
        <v>0</v>
      </c>
      <c r="S78" s="45">
        <f t="shared" si="16"/>
        <v>0</v>
      </c>
      <c r="T78" s="45">
        <f t="shared" si="16"/>
        <v>0</v>
      </c>
      <c r="U78" s="45">
        <f t="shared" si="16"/>
        <v>0</v>
      </c>
      <c r="V78" s="45">
        <f t="shared" si="16"/>
        <v>0</v>
      </c>
      <c r="W78" s="45">
        <f t="shared" si="16"/>
        <v>0</v>
      </c>
      <c r="X78" s="45">
        <f t="shared" si="16"/>
        <v>0</v>
      </c>
      <c r="Y78" s="45">
        <f t="shared" si="16"/>
        <v>0</v>
      </c>
      <c r="Z78" s="45">
        <f t="shared" si="16"/>
        <v>0</v>
      </c>
      <c r="AA78" s="45">
        <f t="shared" si="16"/>
        <v>0</v>
      </c>
      <c r="AB78" s="26"/>
    </row>
    <row r="79" spans="1:28" ht="47.25" x14ac:dyDescent="0.25">
      <c r="A79" s="3" t="s">
        <v>177</v>
      </c>
      <c r="B79" s="4" t="s">
        <v>112</v>
      </c>
      <c r="C79" s="16" t="s">
        <v>235</v>
      </c>
      <c r="D79" s="45">
        <v>0</v>
      </c>
      <c r="E79" s="45">
        <v>0</v>
      </c>
      <c r="F79" s="45">
        <v>0</v>
      </c>
      <c r="G79" s="45">
        <v>0</v>
      </c>
      <c r="H79" s="45">
        <v>0</v>
      </c>
      <c r="I79" s="45">
        <v>0</v>
      </c>
      <c r="J79" s="45">
        <v>0</v>
      </c>
      <c r="K79" s="45">
        <v>0</v>
      </c>
      <c r="L79" s="45">
        <v>0</v>
      </c>
      <c r="M79" s="45">
        <v>0</v>
      </c>
      <c r="N79" s="45">
        <v>0</v>
      </c>
      <c r="O79" s="45">
        <v>0</v>
      </c>
      <c r="P79" s="45">
        <v>0</v>
      </c>
      <c r="Q79" s="45">
        <v>0</v>
      </c>
      <c r="R79" s="45">
        <v>0</v>
      </c>
      <c r="S79" s="45">
        <v>0</v>
      </c>
      <c r="T79" s="45">
        <v>0</v>
      </c>
      <c r="U79" s="45">
        <v>0</v>
      </c>
      <c r="V79" s="45">
        <v>0</v>
      </c>
      <c r="W79" s="45">
        <v>0</v>
      </c>
      <c r="X79" s="45">
        <v>0</v>
      </c>
      <c r="Y79" s="45">
        <v>0</v>
      </c>
      <c r="Z79" s="45">
        <v>0</v>
      </c>
      <c r="AA79" s="45">
        <v>0</v>
      </c>
      <c r="AB79" s="26"/>
    </row>
    <row r="80" spans="1:28" ht="53.25" customHeight="1" x14ac:dyDescent="0.25">
      <c r="A80" s="3" t="s">
        <v>178</v>
      </c>
      <c r="B80" s="4" t="s">
        <v>159</v>
      </c>
      <c r="C80" s="16" t="s">
        <v>253</v>
      </c>
      <c r="D80" s="45">
        <v>0</v>
      </c>
      <c r="E80" s="45">
        <v>0</v>
      </c>
      <c r="F80" s="45">
        <v>0</v>
      </c>
      <c r="G80" s="45">
        <v>0</v>
      </c>
      <c r="H80" s="45">
        <v>0</v>
      </c>
      <c r="I80" s="45">
        <v>0</v>
      </c>
      <c r="J80" s="45">
        <v>0</v>
      </c>
      <c r="K80" s="45">
        <v>0</v>
      </c>
      <c r="L80" s="45">
        <v>0</v>
      </c>
      <c r="M80" s="45">
        <v>0</v>
      </c>
      <c r="N80" s="45">
        <v>0</v>
      </c>
      <c r="O80" s="45">
        <v>0</v>
      </c>
      <c r="P80" s="45">
        <v>0</v>
      </c>
      <c r="Q80" s="45">
        <v>0</v>
      </c>
      <c r="R80" s="45">
        <v>0</v>
      </c>
      <c r="S80" s="45">
        <v>0</v>
      </c>
      <c r="T80" s="45">
        <v>0</v>
      </c>
      <c r="U80" s="45">
        <v>0</v>
      </c>
      <c r="V80" s="45">
        <v>0</v>
      </c>
      <c r="W80" s="45">
        <v>0</v>
      </c>
      <c r="X80" s="45">
        <v>0</v>
      </c>
      <c r="Y80" s="45">
        <v>0</v>
      </c>
      <c r="Z80" s="45">
        <v>0</v>
      </c>
      <c r="AA80" s="45">
        <v>0</v>
      </c>
      <c r="AB80" s="26"/>
    </row>
    <row r="81" spans="1:28" ht="78.75" x14ac:dyDescent="0.25">
      <c r="A81" s="3" t="s">
        <v>179</v>
      </c>
      <c r="B81" s="4" t="s">
        <v>113</v>
      </c>
      <c r="C81" s="16" t="s">
        <v>257</v>
      </c>
      <c r="D81" s="45">
        <v>0</v>
      </c>
      <c r="E81" s="45">
        <v>0</v>
      </c>
      <c r="F81" s="45">
        <v>0</v>
      </c>
      <c r="G81" s="45">
        <v>0</v>
      </c>
      <c r="H81" s="45">
        <v>0</v>
      </c>
      <c r="I81" s="45">
        <v>0</v>
      </c>
      <c r="J81" s="45">
        <v>0</v>
      </c>
      <c r="K81" s="45">
        <v>0</v>
      </c>
      <c r="L81" s="45">
        <v>0</v>
      </c>
      <c r="M81" s="45">
        <v>0</v>
      </c>
      <c r="N81" s="45">
        <v>0</v>
      </c>
      <c r="O81" s="45">
        <v>0</v>
      </c>
      <c r="P81" s="45">
        <v>0</v>
      </c>
      <c r="Q81" s="45">
        <v>0</v>
      </c>
      <c r="R81" s="45">
        <v>0</v>
      </c>
      <c r="S81" s="45">
        <v>0</v>
      </c>
      <c r="T81" s="45">
        <v>0</v>
      </c>
      <c r="U81" s="45">
        <v>0</v>
      </c>
      <c r="V81" s="45">
        <v>0</v>
      </c>
      <c r="W81" s="45">
        <v>0</v>
      </c>
      <c r="X81" s="45">
        <v>0</v>
      </c>
      <c r="Y81" s="45">
        <v>0</v>
      </c>
      <c r="Z81" s="45">
        <v>0</v>
      </c>
      <c r="AA81" s="45">
        <v>0</v>
      </c>
      <c r="AB81" s="26"/>
    </row>
    <row r="82" spans="1:28" ht="78" customHeight="1" x14ac:dyDescent="0.25">
      <c r="A82" s="23" t="s">
        <v>98</v>
      </c>
      <c r="B82" s="4" t="s">
        <v>99</v>
      </c>
      <c r="C82" s="16" t="s">
        <v>123</v>
      </c>
      <c r="D82" s="45">
        <f t="shared" ref="D82:AA82" si="17">D83+D84</f>
        <v>0</v>
      </c>
      <c r="E82" s="45">
        <f t="shared" si="17"/>
        <v>0</v>
      </c>
      <c r="F82" s="45">
        <f t="shared" si="17"/>
        <v>0</v>
      </c>
      <c r="G82" s="45">
        <f t="shared" si="17"/>
        <v>0</v>
      </c>
      <c r="H82" s="45">
        <f t="shared" si="17"/>
        <v>0</v>
      </c>
      <c r="I82" s="45">
        <f t="shared" si="17"/>
        <v>0</v>
      </c>
      <c r="J82" s="45">
        <f t="shared" si="17"/>
        <v>0</v>
      </c>
      <c r="K82" s="45">
        <f t="shared" si="17"/>
        <v>0</v>
      </c>
      <c r="L82" s="45">
        <f t="shared" si="17"/>
        <v>0</v>
      </c>
      <c r="M82" s="45">
        <f t="shared" si="17"/>
        <v>0</v>
      </c>
      <c r="N82" s="45">
        <f t="shared" si="17"/>
        <v>0</v>
      </c>
      <c r="O82" s="45">
        <f t="shared" si="17"/>
        <v>0</v>
      </c>
      <c r="P82" s="45">
        <f t="shared" si="17"/>
        <v>0</v>
      </c>
      <c r="Q82" s="45">
        <f t="shared" si="17"/>
        <v>0</v>
      </c>
      <c r="R82" s="45">
        <f t="shared" si="17"/>
        <v>0</v>
      </c>
      <c r="S82" s="45">
        <f t="shared" si="17"/>
        <v>0</v>
      </c>
      <c r="T82" s="45">
        <f t="shared" si="17"/>
        <v>443.34000000000003</v>
      </c>
      <c r="U82" s="45">
        <f t="shared" si="17"/>
        <v>0</v>
      </c>
      <c r="V82" s="45">
        <f t="shared" si="17"/>
        <v>0</v>
      </c>
      <c r="W82" s="45">
        <f t="shared" si="17"/>
        <v>0</v>
      </c>
      <c r="X82" s="45">
        <f t="shared" si="17"/>
        <v>0</v>
      </c>
      <c r="Y82" s="45">
        <f t="shared" si="17"/>
        <v>0</v>
      </c>
      <c r="Z82" s="45">
        <f t="shared" si="17"/>
        <v>0</v>
      </c>
      <c r="AA82" s="45">
        <f t="shared" si="17"/>
        <v>0</v>
      </c>
      <c r="AB82" s="26"/>
    </row>
    <row r="83" spans="1:28" ht="78.75" x14ac:dyDescent="0.25">
      <c r="A83" s="3" t="s">
        <v>100</v>
      </c>
      <c r="B83" s="4" t="s">
        <v>101</v>
      </c>
      <c r="C83" s="16" t="s">
        <v>123</v>
      </c>
      <c r="D83" s="45"/>
      <c r="E83" s="45">
        <v>0</v>
      </c>
      <c r="F83" s="45">
        <v>0</v>
      </c>
      <c r="G83" s="45">
        <v>0</v>
      </c>
      <c r="H83" s="45">
        <v>0</v>
      </c>
      <c r="I83" s="45">
        <v>0</v>
      </c>
      <c r="J83" s="45">
        <v>0</v>
      </c>
      <c r="K83" s="45">
        <v>0</v>
      </c>
      <c r="L83" s="45">
        <v>0</v>
      </c>
      <c r="M83" s="45">
        <v>0</v>
      </c>
      <c r="N83" s="45">
        <v>0</v>
      </c>
      <c r="O83" s="45">
        <v>0</v>
      </c>
      <c r="P83" s="45">
        <v>0</v>
      </c>
      <c r="Q83" s="45">
        <v>0</v>
      </c>
      <c r="R83" s="45">
        <v>0</v>
      </c>
      <c r="S83" s="45">
        <v>0</v>
      </c>
      <c r="T83" s="45">
        <v>0</v>
      </c>
      <c r="U83" s="45">
        <v>0</v>
      </c>
      <c r="V83" s="45">
        <v>0</v>
      </c>
      <c r="W83" s="45">
        <v>0</v>
      </c>
      <c r="X83" s="45">
        <v>0</v>
      </c>
      <c r="Y83" s="45">
        <v>0</v>
      </c>
      <c r="Z83" s="45">
        <v>0</v>
      </c>
      <c r="AA83" s="45">
        <v>0</v>
      </c>
      <c r="AB83" s="26"/>
    </row>
    <row r="84" spans="1:28" ht="78.75" x14ac:dyDescent="0.25">
      <c r="A84" s="23" t="s">
        <v>102</v>
      </c>
      <c r="B84" s="4" t="s">
        <v>103</v>
      </c>
      <c r="C84" s="16" t="s">
        <v>123</v>
      </c>
      <c r="D84" s="45">
        <f>SUM(D85:D89)</f>
        <v>0</v>
      </c>
      <c r="E84" s="45">
        <f t="shared" ref="E84:AA84" si="18">SUM(E85:E89)</f>
        <v>0</v>
      </c>
      <c r="F84" s="45">
        <f t="shared" si="18"/>
        <v>0</v>
      </c>
      <c r="G84" s="45">
        <f t="shared" si="18"/>
        <v>0</v>
      </c>
      <c r="H84" s="45">
        <f t="shared" si="18"/>
        <v>0</v>
      </c>
      <c r="I84" s="45">
        <f t="shared" si="18"/>
        <v>0</v>
      </c>
      <c r="J84" s="45">
        <f t="shared" si="18"/>
        <v>0</v>
      </c>
      <c r="K84" s="45">
        <f t="shared" si="18"/>
        <v>0</v>
      </c>
      <c r="L84" s="45">
        <f t="shared" si="18"/>
        <v>0</v>
      </c>
      <c r="M84" s="45">
        <f t="shared" si="18"/>
        <v>0</v>
      </c>
      <c r="N84" s="45">
        <f t="shared" si="18"/>
        <v>0</v>
      </c>
      <c r="O84" s="45">
        <f t="shared" si="18"/>
        <v>0</v>
      </c>
      <c r="P84" s="45">
        <f t="shared" si="18"/>
        <v>0</v>
      </c>
      <c r="Q84" s="45">
        <f t="shared" si="18"/>
        <v>0</v>
      </c>
      <c r="R84" s="45">
        <f t="shared" si="18"/>
        <v>0</v>
      </c>
      <c r="S84" s="45">
        <f t="shared" si="18"/>
        <v>0</v>
      </c>
      <c r="T84" s="45">
        <f t="shared" si="18"/>
        <v>443.34000000000003</v>
      </c>
      <c r="U84" s="45">
        <f t="shared" si="18"/>
        <v>0</v>
      </c>
      <c r="V84" s="45">
        <f t="shared" si="18"/>
        <v>0</v>
      </c>
      <c r="W84" s="45">
        <f t="shared" si="18"/>
        <v>0</v>
      </c>
      <c r="X84" s="45">
        <f t="shared" si="18"/>
        <v>0</v>
      </c>
      <c r="Y84" s="45">
        <f t="shared" si="18"/>
        <v>0</v>
      </c>
      <c r="Z84" s="45">
        <f t="shared" si="18"/>
        <v>0</v>
      </c>
      <c r="AA84" s="45">
        <f t="shared" si="18"/>
        <v>0</v>
      </c>
      <c r="AB84" s="26"/>
    </row>
    <row r="85" spans="1:28" ht="31.5" x14ac:dyDescent="0.25">
      <c r="A85" s="3" t="s">
        <v>180</v>
      </c>
      <c r="B85" s="4" t="s">
        <v>114</v>
      </c>
      <c r="C85" s="16" t="s">
        <v>236</v>
      </c>
      <c r="D85" s="45">
        <v>0</v>
      </c>
      <c r="E85" s="45">
        <v>0</v>
      </c>
      <c r="F85" s="45">
        <v>0</v>
      </c>
      <c r="G85" s="45">
        <v>0</v>
      </c>
      <c r="H85" s="45">
        <v>0</v>
      </c>
      <c r="I85" s="45">
        <v>0</v>
      </c>
      <c r="J85" s="45">
        <v>0</v>
      </c>
      <c r="K85" s="45">
        <v>0</v>
      </c>
      <c r="L85" s="45">
        <v>0</v>
      </c>
      <c r="M85" s="45">
        <v>0</v>
      </c>
      <c r="N85" s="45">
        <v>0</v>
      </c>
      <c r="O85" s="45">
        <v>0</v>
      </c>
      <c r="P85" s="45">
        <v>0</v>
      </c>
      <c r="Q85" s="45">
        <v>0</v>
      </c>
      <c r="R85" s="45">
        <v>0</v>
      </c>
      <c r="S85" s="45">
        <v>0</v>
      </c>
      <c r="T85" s="46">
        <v>220.27</v>
      </c>
      <c r="U85" s="45">
        <v>0</v>
      </c>
      <c r="V85" s="45">
        <v>0</v>
      </c>
      <c r="W85" s="45">
        <v>0</v>
      </c>
      <c r="X85" s="45">
        <v>0</v>
      </c>
      <c r="Y85" s="45">
        <v>0</v>
      </c>
      <c r="Z85" s="45">
        <v>0</v>
      </c>
      <c r="AA85" s="45">
        <v>0</v>
      </c>
      <c r="AB85" s="26"/>
    </row>
    <row r="86" spans="1:28" ht="69" customHeight="1" x14ac:dyDescent="0.25">
      <c r="A86" s="3" t="s">
        <v>181</v>
      </c>
      <c r="B86" s="4" t="s">
        <v>115</v>
      </c>
      <c r="C86" s="16" t="s">
        <v>237</v>
      </c>
      <c r="D86" s="45">
        <v>0</v>
      </c>
      <c r="E86" s="45">
        <v>0</v>
      </c>
      <c r="F86" s="45">
        <v>0</v>
      </c>
      <c r="G86" s="45">
        <v>0</v>
      </c>
      <c r="H86" s="45">
        <v>0</v>
      </c>
      <c r="I86" s="45">
        <v>0</v>
      </c>
      <c r="J86" s="45">
        <v>0</v>
      </c>
      <c r="K86" s="45">
        <v>0</v>
      </c>
      <c r="L86" s="45">
        <v>0</v>
      </c>
      <c r="M86" s="45">
        <v>0</v>
      </c>
      <c r="N86" s="45">
        <v>0</v>
      </c>
      <c r="O86" s="45">
        <v>0</v>
      </c>
      <c r="P86" s="45">
        <v>0</v>
      </c>
      <c r="Q86" s="45">
        <v>0</v>
      </c>
      <c r="R86" s="45">
        <v>0</v>
      </c>
      <c r="S86" s="45">
        <v>0</v>
      </c>
      <c r="T86" s="46">
        <v>220.27</v>
      </c>
      <c r="U86" s="45">
        <v>0</v>
      </c>
      <c r="V86" s="45">
        <v>0</v>
      </c>
      <c r="W86" s="45">
        <v>0</v>
      </c>
      <c r="X86" s="45">
        <v>0</v>
      </c>
      <c r="Y86" s="45">
        <v>0</v>
      </c>
      <c r="Z86" s="45">
        <v>0</v>
      </c>
      <c r="AA86" s="45">
        <v>0</v>
      </c>
      <c r="AB86" s="26"/>
    </row>
    <row r="87" spans="1:28" ht="65.25" customHeight="1" x14ac:dyDescent="0.25">
      <c r="A87" s="3" t="s">
        <v>182</v>
      </c>
      <c r="B87" s="4" t="s">
        <v>116</v>
      </c>
      <c r="C87" s="16" t="s">
        <v>238</v>
      </c>
      <c r="D87" s="45">
        <v>0</v>
      </c>
      <c r="E87" s="45">
        <v>0</v>
      </c>
      <c r="F87" s="45">
        <v>0</v>
      </c>
      <c r="G87" s="45">
        <v>0</v>
      </c>
      <c r="H87" s="45">
        <v>0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0</v>
      </c>
      <c r="P87" s="45">
        <v>0</v>
      </c>
      <c r="Q87" s="45">
        <v>0</v>
      </c>
      <c r="R87" s="45">
        <v>0</v>
      </c>
      <c r="S87" s="45">
        <v>0</v>
      </c>
      <c r="T87" s="45">
        <v>0</v>
      </c>
      <c r="U87" s="45">
        <v>0</v>
      </c>
      <c r="V87" s="45">
        <v>0</v>
      </c>
      <c r="W87" s="45">
        <v>0</v>
      </c>
      <c r="X87" s="45">
        <v>0</v>
      </c>
      <c r="Y87" s="45">
        <v>0</v>
      </c>
      <c r="Z87" s="45">
        <v>0</v>
      </c>
      <c r="AA87" s="45">
        <v>0</v>
      </c>
      <c r="AB87" s="26"/>
    </row>
    <row r="88" spans="1:28" ht="47.25" x14ac:dyDescent="0.25">
      <c r="A88" s="3" t="s">
        <v>183</v>
      </c>
      <c r="B88" s="4" t="s">
        <v>139</v>
      </c>
      <c r="C88" s="16" t="s">
        <v>239</v>
      </c>
      <c r="D88" s="45">
        <v>0</v>
      </c>
      <c r="E88" s="45">
        <v>0</v>
      </c>
      <c r="F88" s="45">
        <v>0</v>
      </c>
      <c r="G88" s="45">
        <v>0</v>
      </c>
      <c r="H88" s="45">
        <v>0</v>
      </c>
      <c r="I88" s="45">
        <v>0</v>
      </c>
      <c r="J88" s="45">
        <v>0</v>
      </c>
      <c r="K88" s="45">
        <v>0</v>
      </c>
      <c r="L88" s="45">
        <v>0</v>
      </c>
      <c r="M88" s="45">
        <v>0</v>
      </c>
      <c r="N88" s="45">
        <v>0</v>
      </c>
      <c r="O88" s="45">
        <v>0</v>
      </c>
      <c r="P88" s="45">
        <v>0</v>
      </c>
      <c r="Q88" s="45">
        <v>0</v>
      </c>
      <c r="R88" s="45">
        <v>0</v>
      </c>
      <c r="S88" s="45">
        <v>0</v>
      </c>
      <c r="T88" s="45">
        <v>2.8</v>
      </c>
      <c r="U88" s="45">
        <v>0</v>
      </c>
      <c r="V88" s="45">
        <v>0</v>
      </c>
      <c r="W88" s="45">
        <v>0</v>
      </c>
      <c r="X88" s="45">
        <v>0</v>
      </c>
      <c r="Y88" s="45">
        <v>0</v>
      </c>
      <c r="Z88" s="45">
        <v>0</v>
      </c>
      <c r="AA88" s="45">
        <v>0</v>
      </c>
      <c r="AB88" s="26"/>
    </row>
    <row r="89" spans="1:28" ht="65.25" customHeight="1" x14ac:dyDescent="0.25">
      <c r="A89" s="3" t="s">
        <v>184</v>
      </c>
      <c r="B89" s="4" t="s">
        <v>163</v>
      </c>
      <c r="C89" s="16" t="s">
        <v>251</v>
      </c>
      <c r="D89" s="45">
        <v>0</v>
      </c>
      <c r="E89" s="45">
        <v>0</v>
      </c>
      <c r="F89" s="45">
        <v>0</v>
      </c>
      <c r="G89" s="45">
        <v>0</v>
      </c>
      <c r="H89" s="45">
        <v>0</v>
      </c>
      <c r="I89" s="45">
        <v>0</v>
      </c>
      <c r="J89" s="45">
        <v>0</v>
      </c>
      <c r="K89" s="45">
        <v>0</v>
      </c>
      <c r="L89" s="45">
        <v>0</v>
      </c>
      <c r="M89" s="45">
        <v>0</v>
      </c>
      <c r="N89" s="45">
        <v>0</v>
      </c>
      <c r="O89" s="45">
        <v>0</v>
      </c>
      <c r="P89" s="45">
        <v>0</v>
      </c>
      <c r="Q89" s="45">
        <v>0</v>
      </c>
      <c r="R89" s="45">
        <v>0</v>
      </c>
      <c r="S89" s="45">
        <v>0</v>
      </c>
      <c r="T89" s="45">
        <v>0</v>
      </c>
      <c r="U89" s="45">
        <v>0</v>
      </c>
      <c r="V89" s="45">
        <v>0</v>
      </c>
      <c r="W89" s="45">
        <v>0</v>
      </c>
      <c r="X89" s="45">
        <v>0</v>
      </c>
      <c r="Y89" s="45">
        <v>0</v>
      </c>
      <c r="Z89" s="45">
        <v>0</v>
      </c>
      <c r="AA89" s="45">
        <v>0</v>
      </c>
      <c r="AB89" s="26"/>
    </row>
    <row r="90" spans="1:28" ht="47.25" x14ac:dyDescent="0.25">
      <c r="A90" s="23" t="s">
        <v>104</v>
      </c>
      <c r="B90" s="4" t="s">
        <v>105</v>
      </c>
      <c r="C90" s="16" t="s">
        <v>123</v>
      </c>
      <c r="D90" s="45">
        <v>0</v>
      </c>
      <c r="E90" s="45">
        <v>0</v>
      </c>
      <c r="F90" s="45">
        <v>0</v>
      </c>
      <c r="G90" s="45">
        <v>0</v>
      </c>
      <c r="H90" s="45">
        <v>0</v>
      </c>
      <c r="I90" s="45">
        <v>0</v>
      </c>
      <c r="J90" s="45">
        <v>0</v>
      </c>
      <c r="K90" s="45">
        <v>0</v>
      </c>
      <c r="L90" s="45">
        <v>0</v>
      </c>
      <c r="M90" s="45">
        <v>0</v>
      </c>
      <c r="N90" s="45">
        <v>0</v>
      </c>
      <c r="O90" s="45">
        <v>0</v>
      </c>
      <c r="P90" s="45">
        <v>0</v>
      </c>
      <c r="Q90" s="45">
        <v>0</v>
      </c>
      <c r="R90" s="45">
        <v>0</v>
      </c>
      <c r="S90" s="45">
        <v>0</v>
      </c>
      <c r="T90" s="45">
        <v>0</v>
      </c>
      <c r="U90" s="45">
        <v>0</v>
      </c>
      <c r="V90" s="45">
        <v>0</v>
      </c>
      <c r="W90" s="45">
        <v>0</v>
      </c>
      <c r="X90" s="45">
        <v>0</v>
      </c>
      <c r="Y90" s="45">
        <v>0</v>
      </c>
      <c r="Z90" s="45">
        <v>0</v>
      </c>
      <c r="AA90" s="45">
        <v>0</v>
      </c>
      <c r="AB90" s="26"/>
    </row>
    <row r="91" spans="1:28" ht="47.25" x14ac:dyDescent="0.25">
      <c r="A91" s="23" t="s">
        <v>106</v>
      </c>
      <c r="B91" s="4" t="s">
        <v>107</v>
      </c>
      <c r="C91" s="16" t="s">
        <v>123</v>
      </c>
      <c r="D91" s="45">
        <v>0</v>
      </c>
      <c r="E91" s="45">
        <v>0</v>
      </c>
      <c r="F91" s="45">
        <v>0</v>
      </c>
      <c r="G91" s="45">
        <v>0</v>
      </c>
      <c r="H91" s="45">
        <v>0</v>
      </c>
      <c r="I91" s="45">
        <v>0</v>
      </c>
      <c r="J91" s="45">
        <v>0</v>
      </c>
      <c r="K91" s="45">
        <v>0</v>
      </c>
      <c r="L91" s="45">
        <v>0</v>
      </c>
      <c r="M91" s="45">
        <v>0</v>
      </c>
      <c r="N91" s="45">
        <v>0</v>
      </c>
      <c r="O91" s="45">
        <v>0</v>
      </c>
      <c r="P91" s="45">
        <v>0</v>
      </c>
      <c r="Q91" s="45">
        <v>0</v>
      </c>
      <c r="R91" s="45">
        <v>0</v>
      </c>
      <c r="S91" s="45">
        <v>0</v>
      </c>
      <c r="T91" s="45">
        <v>0</v>
      </c>
      <c r="U91" s="45">
        <v>0</v>
      </c>
      <c r="V91" s="45">
        <v>0</v>
      </c>
      <c r="W91" s="45">
        <v>0</v>
      </c>
      <c r="X91" s="45">
        <v>0</v>
      </c>
      <c r="Y91" s="45">
        <v>0</v>
      </c>
      <c r="Z91" s="45">
        <v>0</v>
      </c>
      <c r="AA91" s="45">
        <v>0</v>
      </c>
      <c r="AB91" s="26"/>
    </row>
    <row r="92" spans="1:28" ht="31.5" x14ac:dyDescent="0.25">
      <c r="A92" s="23" t="s">
        <v>108</v>
      </c>
      <c r="B92" s="4" t="s">
        <v>109</v>
      </c>
      <c r="C92" s="16" t="s">
        <v>123</v>
      </c>
      <c r="D92" s="45">
        <f t="shared" ref="D92:AA92" si="19">SUM(D93:D105)</f>
        <v>0</v>
      </c>
      <c r="E92" s="45">
        <f t="shared" si="19"/>
        <v>0</v>
      </c>
      <c r="F92" s="45">
        <f t="shared" si="19"/>
        <v>0</v>
      </c>
      <c r="G92" s="45">
        <f t="shared" si="19"/>
        <v>0</v>
      </c>
      <c r="H92" s="45">
        <f t="shared" si="19"/>
        <v>0</v>
      </c>
      <c r="I92" s="45">
        <f t="shared" si="19"/>
        <v>0</v>
      </c>
      <c r="J92" s="45">
        <f t="shared" si="19"/>
        <v>0</v>
      </c>
      <c r="K92" s="45">
        <f t="shared" si="19"/>
        <v>0</v>
      </c>
      <c r="L92" s="45">
        <f t="shared" si="19"/>
        <v>0</v>
      </c>
      <c r="M92" s="45">
        <f t="shared" si="19"/>
        <v>0</v>
      </c>
      <c r="N92" s="45">
        <f t="shared" si="19"/>
        <v>0</v>
      </c>
      <c r="O92" s="45">
        <f t="shared" si="19"/>
        <v>0</v>
      </c>
      <c r="P92" s="45">
        <f t="shared" si="19"/>
        <v>0</v>
      </c>
      <c r="Q92" s="45">
        <f t="shared" si="19"/>
        <v>0</v>
      </c>
      <c r="R92" s="45">
        <f t="shared" si="19"/>
        <v>0</v>
      </c>
      <c r="S92" s="45">
        <f t="shared" si="19"/>
        <v>0</v>
      </c>
      <c r="T92" s="45">
        <f t="shared" si="19"/>
        <v>0</v>
      </c>
      <c r="U92" s="45">
        <f t="shared" si="19"/>
        <v>0</v>
      </c>
      <c r="V92" s="45">
        <f t="shared" si="19"/>
        <v>0.89999999999999991</v>
      </c>
      <c r="W92" s="45">
        <f t="shared" si="19"/>
        <v>0.67400000000000004</v>
      </c>
      <c r="X92" s="45">
        <f t="shared" si="19"/>
        <v>10.44</v>
      </c>
      <c r="Y92" s="45">
        <f t="shared" si="19"/>
        <v>7.0779999999999994</v>
      </c>
      <c r="Z92" s="45">
        <f t="shared" si="19"/>
        <v>12.45</v>
      </c>
      <c r="AA92" s="45">
        <f t="shared" si="19"/>
        <v>6.9050000000000002</v>
      </c>
      <c r="AB92" s="26"/>
    </row>
    <row r="93" spans="1:28" ht="87.75" customHeight="1" x14ac:dyDescent="0.25">
      <c r="A93" s="3" t="s">
        <v>185</v>
      </c>
      <c r="B93" s="4" t="s">
        <v>157</v>
      </c>
      <c r="C93" s="16" t="s">
        <v>240</v>
      </c>
      <c r="D93" s="45">
        <v>0</v>
      </c>
      <c r="E93" s="45">
        <v>0</v>
      </c>
      <c r="F93" s="45">
        <v>0</v>
      </c>
      <c r="G93" s="45">
        <v>0</v>
      </c>
      <c r="H93" s="45">
        <v>0</v>
      </c>
      <c r="I93" s="45">
        <v>0</v>
      </c>
      <c r="J93" s="45">
        <v>0</v>
      </c>
      <c r="K93" s="45">
        <v>0</v>
      </c>
      <c r="L93" s="45">
        <v>0</v>
      </c>
      <c r="M93" s="45">
        <v>0</v>
      </c>
      <c r="N93" s="45">
        <v>0</v>
      </c>
      <c r="O93" s="45">
        <v>0</v>
      </c>
      <c r="P93" s="45">
        <v>0</v>
      </c>
      <c r="Q93" s="45">
        <v>0</v>
      </c>
      <c r="R93" s="45">
        <v>0</v>
      </c>
      <c r="S93" s="45">
        <v>0</v>
      </c>
      <c r="T93" s="45">
        <v>0</v>
      </c>
      <c r="U93" s="45">
        <v>0</v>
      </c>
      <c r="V93" s="45">
        <v>0</v>
      </c>
      <c r="W93" s="45">
        <v>0</v>
      </c>
      <c r="X93" s="45">
        <v>10.44</v>
      </c>
      <c r="Y93" s="45">
        <v>5.9619999999999997</v>
      </c>
      <c r="Z93" s="45">
        <v>0</v>
      </c>
      <c r="AA93" s="45">
        <v>0</v>
      </c>
      <c r="AB93" s="26"/>
    </row>
    <row r="94" spans="1:28" ht="24.75" customHeight="1" x14ac:dyDescent="0.25">
      <c r="A94" s="3" t="s">
        <v>186</v>
      </c>
      <c r="B94" s="4" t="s">
        <v>120</v>
      </c>
      <c r="C94" s="16" t="s">
        <v>241</v>
      </c>
      <c r="D94" s="45">
        <v>0</v>
      </c>
      <c r="E94" s="45">
        <v>0</v>
      </c>
      <c r="F94" s="45">
        <v>0</v>
      </c>
      <c r="G94" s="45">
        <v>0</v>
      </c>
      <c r="H94" s="45">
        <v>0</v>
      </c>
      <c r="I94" s="45">
        <v>0</v>
      </c>
      <c r="J94" s="45">
        <v>0</v>
      </c>
      <c r="K94" s="45">
        <v>0</v>
      </c>
      <c r="L94" s="45">
        <v>0</v>
      </c>
      <c r="M94" s="45">
        <v>0</v>
      </c>
      <c r="N94" s="45">
        <v>0</v>
      </c>
      <c r="O94" s="45">
        <v>0</v>
      </c>
      <c r="P94" s="45">
        <v>0</v>
      </c>
      <c r="Q94" s="45">
        <v>0</v>
      </c>
      <c r="R94" s="45">
        <v>0</v>
      </c>
      <c r="S94" s="45">
        <v>0</v>
      </c>
      <c r="T94" s="45">
        <v>0</v>
      </c>
      <c r="U94" s="45">
        <v>0</v>
      </c>
      <c r="V94" s="45">
        <v>0</v>
      </c>
      <c r="W94" s="45">
        <v>0</v>
      </c>
      <c r="X94" s="45">
        <v>0</v>
      </c>
      <c r="Y94" s="45">
        <v>0</v>
      </c>
      <c r="Z94" s="45">
        <v>10</v>
      </c>
      <c r="AA94" s="45">
        <v>5.3040000000000003</v>
      </c>
      <c r="AB94" s="26"/>
    </row>
    <row r="95" spans="1:28" ht="31.5" x14ac:dyDescent="0.25">
      <c r="A95" s="3" t="s">
        <v>187</v>
      </c>
      <c r="B95" s="4" t="s">
        <v>117</v>
      </c>
      <c r="C95" s="16" t="s">
        <v>242</v>
      </c>
      <c r="D95" s="45">
        <v>0</v>
      </c>
      <c r="E95" s="45">
        <v>0</v>
      </c>
      <c r="F95" s="45">
        <v>0</v>
      </c>
      <c r="G95" s="45">
        <v>0</v>
      </c>
      <c r="H95" s="45">
        <v>0</v>
      </c>
      <c r="I95" s="45">
        <v>0</v>
      </c>
      <c r="J95" s="45">
        <v>0</v>
      </c>
      <c r="K95" s="45">
        <v>0</v>
      </c>
      <c r="L95" s="45">
        <v>0</v>
      </c>
      <c r="M95" s="45">
        <v>0</v>
      </c>
      <c r="N95" s="45">
        <v>0</v>
      </c>
      <c r="O95" s="45">
        <v>0</v>
      </c>
      <c r="P95" s="45">
        <v>0</v>
      </c>
      <c r="Q95" s="45">
        <v>0</v>
      </c>
      <c r="R95" s="45">
        <v>0</v>
      </c>
      <c r="S95" s="45">
        <v>0</v>
      </c>
      <c r="T95" s="45">
        <v>0</v>
      </c>
      <c r="U95" s="45">
        <v>0</v>
      </c>
      <c r="V95" s="45">
        <v>0</v>
      </c>
      <c r="W95" s="45">
        <v>0</v>
      </c>
      <c r="X95" s="45">
        <v>0</v>
      </c>
      <c r="Y95" s="45">
        <v>0</v>
      </c>
      <c r="Z95" s="45">
        <v>1.2</v>
      </c>
      <c r="AA95" s="45">
        <v>0.29799999999999999</v>
      </c>
      <c r="AB95" s="26"/>
    </row>
    <row r="96" spans="1:28" ht="24.75" customHeight="1" x14ac:dyDescent="0.25">
      <c r="A96" s="3" t="s">
        <v>188</v>
      </c>
      <c r="B96" s="4" t="s">
        <v>118</v>
      </c>
      <c r="C96" s="16" t="s">
        <v>243</v>
      </c>
      <c r="D96" s="45">
        <v>0</v>
      </c>
      <c r="E96" s="45">
        <v>0</v>
      </c>
      <c r="F96" s="45">
        <v>0</v>
      </c>
      <c r="G96" s="45">
        <v>0</v>
      </c>
      <c r="H96" s="45">
        <v>0</v>
      </c>
      <c r="I96" s="45">
        <v>0</v>
      </c>
      <c r="J96" s="45">
        <v>0</v>
      </c>
      <c r="K96" s="45">
        <v>0</v>
      </c>
      <c r="L96" s="45">
        <v>0</v>
      </c>
      <c r="M96" s="45">
        <v>0</v>
      </c>
      <c r="N96" s="45">
        <v>0</v>
      </c>
      <c r="O96" s="45">
        <v>0</v>
      </c>
      <c r="P96" s="45">
        <v>0</v>
      </c>
      <c r="Q96" s="45">
        <v>0</v>
      </c>
      <c r="R96" s="45">
        <v>0</v>
      </c>
      <c r="S96" s="45">
        <v>0</v>
      </c>
      <c r="T96" s="45">
        <v>0</v>
      </c>
      <c r="U96" s="45">
        <v>0</v>
      </c>
      <c r="V96" s="45">
        <v>0.2</v>
      </c>
      <c r="W96" s="45">
        <v>0</v>
      </c>
      <c r="X96" s="45">
        <v>0</v>
      </c>
      <c r="Y96" s="45">
        <v>0</v>
      </c>
      <c r="Z96" s="45">
        <v>0</v>
      </c>
      <c r="AA96" s="45">
        <v>0</v>
      </c>
      <c r="AB96" s="26"/>
    </row>
    <row r="97" spans="1:28" ht="47.25" x14ac:dyDescent="0.25">
      <c r="A97" s="3" t="s">
        <v>189</v>
      </c>
      <c r="B97" s="4" t="s">
        <v>164</v>
      </c>
      <c r="C97" s="16" t="s">
        <v>244</v>
      </c>
      <c r="D97" s="45">
        <v>0</v>
      </c>
      <c r="E97" s="45">
        <v>0</v>
      </c>
      <c r="F97" s="45">
        <v>0</v>
      </c>
      <c r="G97" s="45">
        <v>0</v>
      </c>
      <c r="H97" s="45">
        <v>0</v>
      </c>
      <c r="I97" s="45">
        <v>0</v>
      </c>
      <c r="J97" s="45">
        <v>0</v>
      </c>
      <c r="K97" s="45">
        <v>0</v>
      </c>
      <c r="L97" s="45">
        <v>0</v>
      </c>
      <c r="M97" s="45">
        <v>0</v>
      </c>
      <c r="N97" s="45">
        <v>0</v>
      </c>
      <c r="O97" s="45">
        <v>0</v>
      </c>
      <c r="P97" s="45">
        <v>0</v>
      </c>
      <c r="Q97" s="45">
        <v>0</v>
      </c>
      <c r="R97" s="45">
        <v>0</v>
      </c>
      <c r="S97" s="45">
        <v>0</v>
      </c>
      <c r="T97" s="45">
        <v>0</v>
      </c>
      <c r="U97" s="45">
        <v>0</v>
      </c>
      <c r="V97" s="45">
        <v>0.7</v>
      </c>
      <c r="W97" s="45">
        <v>0.67400000000000004</v>
      </c>
      <c r="X97" s="45">
        <v>0</v>
      </c>
      <c r="Y97" s="45">
        <v>0</v>
      </c>
      <c r="Z97" s="45">
        <v>0</v>
      </c>
      <c r="AA97" s="45">
        <v>0</v>
      </c>
      <c r="AB97" s="26"/>
    </row>
    <row r="98" spans="1:28" ht="37.5" customHeight="1" x14ac:dyDescent="0.25">
      <c r="A98" s="3" t="s">
        <v>190</v>
      </c>
      <c r="B98" s="4" t="s">
        <v>165</v>
      </c>
      <c r="C98" s="16" t="s">
        <v>245</v>
      </c>
      <c r="D98" s="45">
        <v>0</v>
      </c>
      <c r="E98" s="45">
        <v>0</v>
      </c>
      <c r="F98" s="45">
        <v>0</v>
      </c>
      <c r="G98" s="45">
        <v>0</v>
      </c>
      <c r="H98" s="45">
        <v>0</v>
      </c>
      <c r="I98" s="45">
        <v>0</v>
      </c>
      <c r="J98" s="45">
        <v>0</v>
      </c>
      <c r="K98" s="45">
        <v>0</v>
      </c>
      <c r="L98" s="45">
        <v>0</v>
      </c>
      <c r="M98" s="45">
        <v>0</v>
      </c>
      <c r="N98" s="45">
        <v>0</v>
      </c>
      <c r="O98" s="45">
        <v>0</v>
      </c>
      <c r="P98" s="45">
        <v>0</v>
      </c>
      <c r="Q98" s="45">
        <v>0</v>
      </c>
      <c r="R98" s="45">
        <v>0</v>
      </c>
      <c r="S98" s="45">
        <v>0</v>
      </c>
      <c r="T98" s="45">
        <v>0</v>
      </c>
      <c r="U98" s="45">
        <v>0</v>
      </c>
      <c r="V98" s="45">
        <v>0</v>
      </c>
      <c r="W98" s="45">
        <v>0</v>
      </c>
      <c r="X98" s="45">
        <v>0</v>
      </c>
      <c r="Y98" s="45">
        <v>0</v>
      </c>
      <c r="Z98" s="45">
        <v>1.1000000000000001</v>
      </c>
      <c r="AA98" s="45">
        <v>1.07</v>
      </c>
      <c r="AB98" s="26"/>
    </row>
    <row r="99" spans="1:28" ht="31.5" x14ac:dyDescent="0.25">
      <c r="A99" s="3" t="s">
        <v>191</v>
      </c>
      <c r="B99" s="4" t="s">
        <v>166</v>
      </c>
      <c r="C99" s="16" t="s">
        <v>246</v>
      </c>
      <c r="D99" s="45">
        <v>0</v>
      </c>
      <c r="E99" s="45">
        <v>0</v>
      </c>
      <c r="F99" s="45">
        <v>0</v>
      </c>
      <c r="G99" s="45">
        <v>0</v>
      </c>
      <c r="H99" s="45">
        <v>0</v>
      </c>
      <c r="I99" s="45">
        <v>0</v>
      </c>
      <c r="J99" s="45">
        <v>0</v>
      </c>
      <c r="K99" s="45">
        <v>0</v>
      </c>
      <c r="L99" s="45">
        <v>0</v>
      </c>
      <c r="M99" s="45">
        <v>0</v>
      </c>
      <c r="N99" s="45">
        <v>0</v>
      </c>
      <c r="O99" s="45">
        <v>0</v>
      </c>
      <c r="P99" s="45">
        <v>0</v>
      </c>
      <c r="Q99" s="45">
        <v>0</v>
      </c>
      <c r="R99" s="45">
        <v>0</v>
      </c>
      <c r="S99" s="45">
        <v>0</v>
      </c>
      <c r="T99" s="45">
        <v>0</v>
      </c>
      <c r="U99" s="45">
        <v>0</v>
      </c>
      <c r="V99" s="45">
        <v>0</v>
      </c>
      <c r="W99" s="45">
        <v>0</v>
      </c>
      <c r="X99" s="45">
        <v>0</v>
      </c>
      <c r="Y99" s="45">
        <v>0</v>
      </c>
      <c r="Z99" s="45">
        <v>0.1</v>
      </c>
      <c r="AA99" s="45">
        <v>0</v>
      </c>
      <c r="AB99" s="26"/>
    </row>
    <row r="100" spans="1:28" ht="36" customHeight="1" x14ac:dyDescent="0.25">
      <c r="A100" s="3" t="s">
        <v>192</v>
      </c>
      <c r="B100" s="4" t="s">
        <v>119</v>
      </c>
      <c r="C100" s="16" t="s">
        <v>247</v>
      </c>
      <c r="D100" s="45">
        <v>0</v>
      </c>
      <c r="E100" s="45">
        <v>0</v>
      </c>
      <c r="F100" s="45">
        <v>0</v>
      </c>
      <c r="G100" s="45">
        <v>0</v>
      </c>
      <c r="H100" s="45">
        <v>0</v>
      </c>
      <c r="I100" s="45">
        <v>0</v>
      </c>
      <c r="J100" s="45">
        <v>0</v>
      </c>
      <c r="K100" s="45">
        <v>0</v>
      </c>
      <c r="L100" s="45">
        <v>0</v>
      </c>
      <c r="M100" s="45">
        <v>0</v>
      </c>
      <c r="N100" s="45">
        <v>0</v>
      </c>
      <c r="O100" s="45">
        <v>0</v>
      </c>
      <c r="P100" s="45">
        <v>0</v>
      </c>
      <c r="Q100" s="45">
        <v>0</v>
      </c>
      <c r="R100" s="45">
        <v>0</v>
      </c>
      <c r="S100" s="45">
        <v>0</v>
      </c>
      <c r="T100" s="45">
        <v>0</v>
      </c>
      <c r="U100" s="45">
        <v>0</v>
      </c>
      <c r="V100" s="45">
        <v>0</v>
      </c>
      <c r="W100" s="45">
        <v>0</v>
      </c>
      <c r="X100" s="45">
        <v>0</v>
      </c>
      <c r="Y100" s="45">
        <v>0</v>
      </c>
      <c r="Z100" s="45">
        <v>0</v>
      </c>
      <c r="AA100" s="45">
        <v>0</v>
      </c>
      <c r="AB100" s="26"/>
    </row>
    <row r="101" spans="1:28" ht="33.75" customHeight="1" x14ac:dyDescent="0.25">
      <c r="A101" s="3" t="s">
        <v>193</v>
      </c>
      <c r="B101" s="4" t="s">
        <v>141</v>
      </c>
      <c r="C101" s="16" t="s">
        <v>248</v>
      </c>
      <c r="D101" s="45">
        <v>0</v>
      </c>
      <c r="E101" s="45">
        <v>0</v>
      </c>
      <c r="F101" s="45">
        <v>0</v>
      </c>
      <c r="G101" s="45">
        <v>0</v>
      </c>
      <c r="H101" s="45">
        <v>0</v>
      </c>
      <c r="I101" s="45">
        <v>0</v>
      </c>
      <c r="J101" s="45">
        <v>0</v>
      </c>
      <c r="K101" s="45">
        <v>0</v>
      </c>
      <c r="L101" s="45">
        <v>0</v>
      </c>
      <c r="M101" s="45">
        <v>0</v>
      </c>
      <c r="N101" s="45">
        <v>0</v>
      </c>
      <c r="O101" s="45">
        <v>0</v>
      </c>
      <c r="P101" s="45">
        <v>0</v>
      </c>
      <c r="Q101" s="45">
        <v>0</v>
      </c>
      <c r="R101" s="45">
        <v>0</v>
      </c>
      <c r="S101" s="45">
        <v>0</v>
      </c>
      <c r="T101" s="45">
        <v>0</v>
      </c>
      <c r="U101" s="45">
        <v>0</v>
      </c>
      <c r="V101" s="45">
        <v>0</v>
      </c>
      <c r="W101" s="45">
        <v>0</v>
      </c>
      <c r="X101" s="45">
        <v>0</v>
      </c>
      <c r="Y101" s="45">
        <v>0</v>
      </c>
      <c r="Z101" s="46">
        <v>0.05</v>
      </c>
      <c r="AA101" s="45">
        <v>0</v>
      </c>
      <c r="AB101" s="26"/>
    </row>
    <row r="102" spans="1:28" ht="47.25" x14ac:dyDescent="0.25">
      <c r="A102" s="3" t="s">
        <v>194</v>
      </c>
      <c r="B102" s="25" t="s">
        <v>145</v>
      </c>
      <c r="C102" s="16" t="s">
        <v>258</v>
      </c>
      <c r="D102" s="45">
        <v>0</v>
      </c>
      <c r="E102" s="45">
        <v>0</v>
      </c>
      <c r="F102" s="45">
        <v>0</v>
      </c>
      <c r="G102" s="45">
        <v>0</v>
      </c>
      <c r="H102" s="45">
        <v>0</v>
      </c>
      <c r="I102" s="45">
        <v>0</v>
      </c>
      <c r="J102" s="45">
        <v>0</v>
      </c>
      <c r="K102" s="45">
        <v>0</v>
      </c>
      <c r="L102" s="45">
        <v>0</v>
      </c>
      <c r="M102" s="45">
        <v>0</v>
      </c>
      <c r="N102" s="45">
        <v>0</v>
      </c>
      <c r="O102" s="45">
        <v>0</v>
      </c>
      <c r="P102" s="45">
        <v>0</v>
      </c>
      <c r="Q102" s="45">
        <v>0</v>
      </c>
      <c r="R102" s="45">
        <v>0</v>
      </c>
      <c r="S102" s="45">
        <v>0</v>
      </c>
      <c r="T102" s="45">
        <v>0</v>
      </c>
      <c r="U102" s="45">
        <v>0</v>
      </c>
      <c r="V102" s="45">
        <v>0</v>
      </c>
      <c r="W102" s="45">
        <v>0</v>
      </c>
      <c r="X102" s="45">
        <v>0</v>
      </c>
      <c r="Y102" s="45">
        <v>0</v>
      </c>
      <c r="Z102" s="45">
        <v>0</v>
      </c>
      <c r="AA102" s="45">
        <v>0.23300000000000001</v>
      </c>
      <c r="AB102" s="26"/>
    </row>
    <row r="103" spans="1:28" ht="64.5" customHeight="1" x14ac:dyDescent="0.25">
      <c r="A103" s="3" t="s">
        <v>195</v>
      </c>
      <c r="B103" s="25" t="s">
        <v>215</v>
      </c>
      <c r="C103" s="16" t="s">
        <v>259</v>
      </c>
      <c r="D103" s="45">
        <v>0</v>
      </c>
      <c r="E103" s="45">
        <v>0</v>
      </c>
      <c r="F103" s="45">
        <v>0</v>
      </c>
      <c r="G103" s="45">
        <v>0</v>
      </c>
      <c r="H103" s="45">
        <v>0</v>
      </c>
      <c r="I103" s="45">
        <v>0</v>
      </c>
      <c r="J103" s="45">
        <v>0</v>
      </c>
      <c r="K103" s="45">
        <v>0</v>
      </c>
      <c r="L103" s="45">
        <v>0</v>
      </c>
      <c r="M103" s="45">
        <v>0</v>
      </c>
      <c r="N103" s="45">
        <v>0</v>
      </c>
      <c r="O103" s="45">
        <v>0</v>
      </c>
      <c r="P103" s="45">
        <v>0</v>
      </c>
      <c r="Q103" s="45">
        <v>0</v>
      </c>
      <c r="R103" s="45">
        <v>0</v>
      </c>
      <c r="S103" s="45">
        <v>0</v>
      </c>
      <c r="T103" s="45">
        <v>0</v>
      </c>
      <c r="U103" s="45">
        <v>0</v>
      </c>
      <c r="V103" s="45">
        <v>0</v>
      </c>
      <c r="W103" s="45">
        <v>0</v>
      </c>
      <c r="X103" s="45">
        <v>0</v>
      </c>
      <c r="Y103" s="45">
        <v>0.748</v>
      </c>
      <c r="Z103" s="45">
        <v>0</v>
      </c>
      <c r="AA103" s="45">
        <v>0</v>
      </c>
      <c r="AB103" s="26"/>
    </row>
    <row r="104" spans="1:28" ht="31.5" x14ac:dyDescent="0.25">
      <c r="A104" s="3" t="s">
        <v>196</v>
      </c>
      <c r="B104" s="25" t="s">
        <v>146</v>
      </c>
      <c r="C104" s="16" t="s">
        <v>249</v>
      </c>
      <c r="D104" s="45">
        <v>0</v>
      </c>
      <c r="E104" s="45">
        <v>0</v>
      </c>
      <c r="F104" s="45">
        <v>0</v>
      </c>
      <c r="G104" s="45">
        <v>0</v>
      </c>
      <c r="H104" s="45">
        <v>0</v>
      </c>
      <c r="I104" s="45">
        <v>0</v>
      </c>
      <c r="J104" s="45">
        <v>0</v>
      </c>
      <c r="K104" s="45">
        <v>0</v>
      </c>
      <c r="L104" s="45">
        <v>0</v>
      </c>
      <c r="M104" s="45">
        <v>0</v>
      </c>
      <c r="N104" s="45">
        <v>0</v>
      </c>
      <c r="O104" s="45">
        <v>0</v>
      </c>
      <c r="P104" s="45">
        <v>0</v>
      </c>
      <c r="Q104" s="45">
        <v>0</v>
      </c>
      <c r="R104" s="45">
        <v>0</v>
      </c>
      <c r="S104" s="45">
        <v>0</v>
      </c>
      <c r="T104" s="45">
        <v>0</v>
      </c>
      <c r="U104" s="45">
        <v>0</v>
      </c>
      <c r="V104" s="45">
        <v>0</v>
      </c>
      <c r="W104" s="45">
        <v>0</v>
      </c>
      <c r="X104" s="45">
        <v>0</v>
      </c>
      <c r="Y104" s="45">
        <v>0.161</v>
      </c>
      <c r="Z104" s="45">
        <v>0</v>
      </c>
      <c r="AA104" s="45">
        <v>0</v>
      </c>
      <c r="AB104" s="26"/>
    </row>
    <row r="105" spans="1:28" ht="47.25" x14ac:dyDescent="0.25">
      <c r="A105" s="3" t="s">
        <v>197</v>
      </c>
      <c r="B105" s="27" t="s">
        <v>147</v>
      </c>
      <c r="C105" s="16" t="s">
        <v>250</v>
      </c>
      <c r="D105" s="45">
        <v>0</v>
      </c>
      <c r="E105" s="45">
        <v>0</v>
      </c>
      <c r="F105" s="45">
        <v>0</v>
      </c>
      <c r="G105" s="45">
        <v>0</v>
      </c>
      <c r="H105" s="45">
        <v>0</v>
      </c>
      <c r="I105" s="45">
        <v>0</v>
      </c>
      <c r="J105" s="45">
        <v>0</v>
      </c>
      <c r="K105" s="45">
        <v>0</v>
      </c>
      <c r="L105" s="45">
        <v>0</v>
      </c>
      <c r="M105" s="45">
        <v>0</v>
      </c>
      <c r="N105" s="45">
        <v>0</v>
      </c>
      <c r="O105" s="45">
        <v>0</v>
      </c>
      <c r="P105" s="45">
        <v>0</v>
      </c>
      <c r="Q105" s="45">
        <v>0</v>
      </c>
      <c r="R105" s="45">
        <v>0</v>
      </c>
      <c r="S105" s="45">
        <v>0</v>
      </c>
      <c r="T105" s="45">
        <v>0</v>
      </c>
      <c r="U105" s="45">
        <v>0</v>
      </c>
      <c r="V105" s="45">
        <v>0</v>
      </c>
      <c r="W105" s="45">
        <v>0</v>
      </c>
      <c r="X105" s="45">
        <v>0</v>
      </c>
      <c r="Y105" s="45">
        <v>0.20699999999999999</v>
      </c>
      <c r="Z105" s="45">
        <v>0</v>
      </c>
      <c r="AA105" s="45">
        <v>0</v>
      </c>
      <c r="AB105" s="26"/>
    </row>
  </sheetData>
  <mergeCells count="33">
    <mergeCell ref="A14:AA14"/>
    <mergeCell ref="N17:O17"/>
    <mergeCell ref="V17:W17"/>
    <mergeCell ref="H16:M16"/>
    <mergeCell ref="X17:Y17"/>
    <mergeCell ref="P16:Q16"/>
    <mergeCell ref="D16:G16"/>
    <mergeCell ref="N16:O16"/>
    <mergeCell ref="T17:U17"/>
    <mergeCell ref="B15:B18"/>
    <mergeCell ref="C15:C18"/>
    <mergeCell ref="I2:J2"/>
    <mergeCell ref="K2:L2"/>
    <mergeCell ref="A4:AA4"/>
    <mergeCell ref="A7:AA7"/>
    <mergeCell ref="A8:AA8"/>
    <mergeCell ref="A5:AA5"/>
    <mergeCell ref="A12:AA12"/>
    <mergeCell ref="A10:AA10"/>
    <mergeCell ref="R16:U16"/>
    <mergeCell ref="P17:Q17"/>
    <mergeCell ref="H17:I17"/>
    <mergeCell ref="A13:AA13"/>
    <mergeCell ref="D17:E17"/>
    <mergeCell ref="F17:G17"/>
    <mergeCell ref="L17:M17"/>
    <mergeCell ref="Z16:AA16"/>
    <mergeCell ref="R17:S17"/>
    <mergeCell ref="D15:AA15"/>
    <mergeCell ref="A15:A18"/>
    <mergeCell ref="J17:K17"/>
    <mergeCell ref="V16:Y16"/>
    <mergeCell ref="Z17:AA17"/>
  </mergeCells>
  <printOptions horizontalCentered="1"/>
  <pageMargins left="0.19685039370078741" right="0.19685039370078741" top="0.78740157480314965" bottom="0.19685039370078741" header="0.11811023622047245" footer="0.11811023622047245"/>
  <pageSetup paperSize="8" scale="58" fitToHeight="6" orientation="landscape" r:id="rId1"/>
  <headerFooter>
    <oddFooter>Страница  &amp;P из &amp;N</oddFooter>
  </headerFooter>
  <ignoredErrors>
    <ignoredError sqref="D84:AA8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</vt:lpstr>
      <vt:lpstr>'2015'!Заголовки_для_печати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2017-02-14T03:22:09Z</cp:lastPrinted>
  <dcterms:created xsi:type="dcterms:W3CDTF">2009-07-27T10:10:26Z</dcterms:created>
  <dcterms:modified xsi:type="dcterms:W3CDTF">2017-04-11T09:26:25Z</dcterms:modified>
</cp:coreProperties>
</file>